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X:\eVergabe\0_Hagenbach_VG\Projekte\26-06-11 - Umbau HS Hagenbach - Los 02 HLS - Wdh\Phase_1\6 - COSINEX\"/>
    </mc:Choice>
  </mc:AlternateContent>
  <xr:revisionPtr revIDLastSave="0" documentId="13_ncr:1_{D7247049-B875-41D2-BE41-47DDA481B828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Deckblatt" sheetId="51" r:id="rId1"/>
    <sheet name="TA AG 1" sheetId="79" r:id="rId2"/>
    <sheet name="TA AG 2" sheetId="80" r:id="rId3"/>
    <sheet name="TA AG 3" sheetId="81" r:id="rId4"/>
    <sheet name="TA AG 4" sheetId="82" state="hidden" r:id="rId5"/>
    <sheet name="TA AG 5" sheetId="83" state="hidden" r:id="rId6"/>
    <sheet name="TA AG 6" sheetId="84" state="hidden" r:id="rId7"/>
    <sheet name="TA AG 7" sheetId="85" state="hidden" r:id="rId8"/>
    <sheet name="TA AG 8" sheetId="86" state="hidden" r:id="rId9"/>
    <sheet name="Bes. Lstgen + Stundensätze" sheetId="34" r:id="rId10"/>
  </sheets>
  <definedNames>
    <definedName name="Print_Titles" localSheetId="9">'Bes. Lstgen + Stundensätze'!$5:$5</definedName>
    <definedName name="Print_Titles" localSheetId="1">'TA AG 1'!$3:$5</definedName>
    <definedName name="Print_Titles" localSheetId="2">'TA AG 2'!$3:$5</definedName>
    <definedName name="Print_Titles" localSheetId="3">'TA AG 3'!$3:$5</definedName>
    <definedName name="Print_Titles" localSheetId="4">'TA AG 4'!$3:$5</definedName>
    <definedName name="Print_Titles" localSheetId="5">'TA AG 5'!$3:$5</definedName>
    <definedName name="Print_Titles" localSheetId="6">'TA AG 6'!$3:$5</definedName>
    <definedName name="Print_Titles" localSheetId="7">'TA AG 7'!$3:$5</definedName>
    <definedName name="Print_Titles" localSheetId="8">'TA AG 8'!$3:$5</definedName>
  </definedNames>
  <calcPr calcId="191029"/>
  <customWorkbookViews>
    <customWorkbookView name="Klae - Persönliche Ansicht" guid="{A996A9CE-6391-452D-ACE0-E2AE5A11B376}" mergeInterval="0" personalView="1" maximized="1" xWindow="1" yWindow="1" windowWidth="1356" windowHeight="5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79" l="1"/>
  <c r="C53" i="79"/>
  <c r="D34" i="79"/>
  <c r="D34" i="80"/>
  <c r="D34" i="81"/>
  <c r="D36" i="82"/>
  <c r="D36" i="83"/>
  <c r="D36" i="84"/>
  <c r="D36" i="85"/>
  <c r="D36" i="86"/>
  <c r="D37" i="82"/>
  <c r="C55" i="82" s="1"/>
  <c r="E55" i="82" s="1"/>
  <c r="D37" i="83"/>
  <c r="C55" i="83" s="1"/>
  <c r="E55" i="83" s="1"/>
  <c r="D37" i="84"/>
  <c r="C55" i="84" s="1"/>
  <c r="E55" i="84" s="1"/>
  <c r="D37" i="85"/>
  <c r="C55" i="85" s="1"/>
  <c r="E55" i="85" s="1"/>
  <c r="D37" i="86"/>
  <c r="C55" i="86" s="1"/>
  <c r="E55" i="86" s="1"/>
  <c r="G45" i="34" l="1"/>
  <c r="F38" i="51" l="1"/>
  <c r="B16" i="51" s="1"/>
  <c r="B6" i="51" l="1"/>
  <c r="B8" i="51"/>
  <c r="B29" i="51"/>
  <c r="D33" i="51"/>
  <c r="B33" i="51"/>
  <c r="B21" i="51"/>
  <c r="A2" i="34"/>
  <c r="A2" i="79"/>
  <c r="A2" i="80"/>
  <c r="A2" i="81"/>
  <c r="A2" i="82"/>
  <c r="A2" i="83"/>
  <c r="A2" i="84"/>
  <c r="A2" i="85"/>
  <c r="A2" i="86"/>
  <c r="A1" i="79" l="1"/>
  <c r="A1" i="80"/>
  <c r="A1" i="81"/>
  <c r="A1" i="82"/>
  <c r="A1" i="83"/>
  <c r="A1" i="84"/>
  <c r="A1" i="85"/>
  <c r="A1" i="86"/>
  <c r="A1" i="34"/>
  <c r="A5" i="34" l="1"/>
  <c r="A4" i="34"/>
  <c r="C57" i="86"/>
  <c r="C54" i="86"/>
  <c r="C53" i="86"/>
  <c r="C36" i="86"/>
  <c r="A5" i="86"/>
  <c r="A4" i="86"/>
  <c r="C57" i="85"/>
  <c r="C54" i="85"/>
  <c r="C53" i="85"/>
  <c r="C36" i="85"/>
  <c r="A5" i="85"/>
  <c r="A4" i="85"/>
  <c r="C57" i="84"/>
  <c r="C54" i="84"/>
  <c r="C53" i="84"/>
  <c r="C36" i="84"/>
  <c r="A5" i="84"/>
  <c r="A4" i="84"/>
  <c r="C57" i="83"/>
  <c r="C54" i="83"/>
  <c r="C53" i="83"/>
  <c r="C36" i="83"/>
  <c r="A5" i="83"/>
  <c r="A4" i="83"/>
  <c r="C57" i="82"/>
  <c r="C54" i="82"/>
  <c r="C53" i="82"/>
  <c r="C36" i="82"/>
  <c r="A5" i="82"/>
  <c r="A4" i="82"/>
  <c r="C53" i="81"/>
  <c r="C51" i="81"/>
  <c r="C50" i="81"/>
  <c r="C34" i="81"/>
  <c r="A5" i="81"/>
  <c r="A4" i="81"/>
  <c r="C53" i="80"/>
  <c r="C51" i="80"/>
  <c r="C50" i="80"/>
  <c r="C34" i="80"/>
  <c r="A5" i="80"/>
  <c r="A4" i="80"/>
  <c r="C50" i="79"/>
  <c r="C34" i="79"/>
  <c r="A5" i="79"/>
  <c r="A4" i="79"/>
  <c r="E50" i="79" l="1"/>
  <c r="D51" i="79"/>
  <c r="E50" i="80"/>
  <c r="D51" i="80"/>
  <c r="E50" i="81"/>
  <c r="D51" i="81"/>
  <c r="E53" i="82"/>
  <c r="D54" i="82"/>
  <c r="E53" i="83"/>
  <c r="D54" i="83"/>
  <c r="E53" i="84"/>
  <c r="D54" i="84"/>
  <c r="E53" i="85"/>
  <c r="D54" i="85"/>
  <c r="E53" i="86"/>
  <c r="D54" i="86"/>
  <c r="E51" i="81"/>
  <c r="E51" i="80"/>
  <c r="E54" i="84"/>
  <c r="E54" i="83"/>
  <c r="E54" i="85"/>
  <c r="E54" i="82"/>
  <c r="E54" i="86"/>
  <c r="E52" i="80" l="1"/>
  <c r="E52" i="81"/>
  <c r="E51" i="79"/>
  <c r="E52" i="79" s="1"/>
  <c r="E56" i="86"/>
  <c r="E57" i="86" s="1"/>
  <c r="E58" i="86" s="1"/>
  <c r="E56" i="85"/>
  <c r="E57" i="85" s="1"/>
  <c r="E58" i="85" s="1"/>
  <c r="E56" i="84"/>
  <c r="E57" i="84" s="1"/>
  <c r="E58" i="84" s="1"/>
  <c r="E56" i="83"/>
  <c r="E57" i="83" s="1"/>
  <c r="E58" i="83" s="1"/>
  <c r="E56" i="82"/>
  <c r="E57" i="82" s="1"/>
  <c r="E58" i="82" s="1"/>
  <c r="E53" i="81"/>
  <c r="E54" i="81" s="1"/>
  <c r="E53" i="80"/>
  <c r="E54" i="80" s="1"/>
  <c r="E60" i="84"/>
  <c r="E62" i="84" s="1"/>
  <c r="E63" i="84" s="1"/>
  <c r="E60" i="86"/>
  <c r="E62" i="86" s="1"/>
  <c r="E53" i="79" l="1"/>
  <c r="E54" i="79" s="1"/>
  <c r="E63" i="86"/>
  <c r="E64" i="86" s="1"/>
  <c r="E56" i="79"/>
  <c r="E58" i="79" s="1"/>
  <c r="E56" i="80"/>
  <c r="E58" i="80" s="1"/>
  <c r="E59" i="80" s="1"/>
  <c r="E64" i="84"/>
  <c r="E56" i="81"/>
  <c r="E58" i="81" s="1"/>
  <c r="E59" i="81" s="1"/>
  <c r="E60" i="82"/>
  <c r="E62" i="82" s="1"/>
  <c r="E63" i="82" s="1"/>
  <c r="E60" i="85"/>
  <c r="E62" i="85" s="1"/>
  <c r="E60" i="83"/>
  <c r="E62" i="83" s="1"/>
  <c r="E16" i="51" l="1"/>
  <c r="E63" i="85"/>
  <c r="E64" i="85" s="1"/>
  <c r="E59" i="79"/>
  <c r="E60" i="79" s="1"/>
  <c r="E63" i="83"/>
  <c r="E64" i="83" s="1"/>
  <c r="E64" i="82"/>
  <c r="E60" i="80"/>
  <c r="E60" i="81"/>
  <c r="C48" i="34" l="1"/>
  <c r="G35" i="34"/>
  <c r="G33" i="34"/>
  <c r="G31" i="34"/>
  <c r="G29" i="34"/>
  <c r="G46" i="34" l="1"/>
  <c r="G47" i="34" s="1"/>
  <c r="G48" i="34" l="1"/>
  <c r="G49" i="34" s="1"/>
  <c r="E21" i="51" s="1"/>
  <c r="G50" i="34" l="1"/>
  <c r="G51" i="34" s="1"/>
  <c r="E24" i="51"/>
  <c r="E25" i="51" s="1"/>
  <c r="E26" i="51" s="1"/>
</calcChain>
</file>

<file path=xl/sharedStrings.xml><?xml version="1.0" encoding="utf-8"?>
<sst xmlns="http://schemas.openxmlformats.org/spreadsheetml/2006/main" count="611" uniqueCount="135">
  <si>
    <t>Honorarsatz</t>
  </si>
  <si>
    <t>1.</t>
  </si>
  <si>
    <t>2.</t>
  </si>
  <si>
    <t>3.</t>
  </si>
  <si>
    <t>4.</t>
  </si>
  <si>
    <r>
      <t xml:space="preserve">Es wird folgender </t>
    </r>
    <r>
      <rPr>
        <b/>
        <sz val="11"/>
        <rFont val="Arial"/>
        <family val="2"/>
      </rPr>
      <t>Honorarsatz</t>
    </r>
    <r>
      <rPr>
        <sz val="11"/>
        <rFont val="Arial"/>
        <family val="2"/>
      </rPr>
      <t xml:space="preserve"> angeboten:</t>
    </r>
  </si>
  <si>
    <t>Die Nebenkosten (einschl. Reisekosten) betragen:</t>
  </si>
  <si>
    <t>nach HOAI</t>
  </si>
  <si>
    <t>Leistungsphase 6</t>
  </si>
  <si>
    <t>Leistungsphase 7</t>
  </si>
  <si>
    <t>Leistungsphase 3</t>
  </si>
  <si>
    <t>Leistungsphase 4</t>
  </si>
  <si>
    <t>Leistungsphase 5</t>
  </si>
  <si>
    <t>Leistungsphase 8</t>
  </si>
  <si>
    <t>Leistungsphase 9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</si>
  <si>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Einholen von Angeboten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</si>
  <si>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Vergleichen der Ausschreibungsergebnisse mit den vom Planer bepreisten 
   Leistungsverzeichnissen oder der Kostenberechnung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</si>
  <si>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Mitwirken bei der Auftragserteilung</t>
    </r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</si>
  <si>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Zusammenstellen der Vertragsunterlagen</t>
    </r>
  </si>
  <si>
    <t>Leistungsphase 1</t>
  </si>
  <si>
    <t>Leistungsphase 2</t>
  </si>
  <si>
    <t>Vorläufig geschätzte Kosten (netto) und Angabe der Honorarzone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</si>
  <si>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Zusammenstellen der Vergabeunterlagen (für alle Leistungsbereiche)</t>
    </r>
  </si>
  <si>
    <t>5.</t>
  </si>
  <si>
    <t>6.</t>
  </si>
  <si>
    <t>% (vom Nettohonorar)</t>
  </si>
  <si>
    <t>Für den Auftragnehmer
(Geschäftsführer oder Partner der Gesellschafter)</t>
  </si>
  <si>
    <t>Für Architekten / Ingenieure / 
Dipl.-Ingenieure / M.Sc. / B.Sc.</t>
  </si>
  <si>
    <r>
      <t xml:space="preserve">Es wird folgender </t>
    </r>
    <r>
      <rPr>
        <b/>
        <sz val="10"/>
        <rFont val="Arial"/>
        <family val="2"/>
      </rPr>
      <t>Umbauzuschlag</t>
    </r>
    <r>
      <rPr>
        <sz val="10"/>
        <rFont val="Arial"/>
        <family val="2"/>
      </rPr>
      <t xml:space="preserve"> (in %) angeboten:</t>
    </r>
  </si>
  <si>
    <t>Für staatlich gepr. Bautechniker</t>
  </si>
  <si>
    <t>Für Technische Zeichner und sonstige Mitarbeiter mit 
vergleichbarer Qualifikation</t>
  </si>
  <si>
    <t>Umbauzuschlag auf Grundleistungen</t>
  </si>
  <si>
    <t>Vorläufige Honorarermittlung auf Basis der prognositzierten Kosten zur Ermittlung der Wertungssumme:</t>
  </si>
  <si>
    <t/>
  </si>
  <si>
    <t>zzgl. Umbauzuschlag</t>
  </si>
  <si>
    <t>zzgl. Nebenkosten</t>
  </si>
  <si>
    <t>Zwischensumme netto</t>
  </si>
  <si>
    <t>Zwischensumme unter Berücksichtigung des  Zuschlags/Abschlags</t>
  </si>
  <si>
    <t>zzgl. MwSt.</t>
  </si>
  <si>
    <t>Zwischensumme brutto</t>
  </si>
  <si>
    <t>A.</t>
  </si>
  <si>
    <t>Besondere Leistungen</t>
  </si>
  <si>
    <t>Zur Angebotswertung geschätzte Zeitansätze:</t>
  </si>
  <si>
    <t>Stundensätze 
(€/h netto)</t>
  </si>
  <si>
    <t>Gesamtpreise der Leistungen nach Zeitaufwand in € netto</t>
  </si>
  <si>
    <t>Vorläufige Honorarermittlung für Besondere Leistungen zur Ermittlung der Wertungssumme:</t>
  </si>
  <si>
    <t xml:space="preserve">Summe Besondere Leistungen (netto) </t>
  </si>
  <si>
    <t>Summe Leistungen nach Zeitaufwand (netto)</t>
  </si>
  <si>
    <t>Hinweis: Sämtliche ausfüllbaren Felder sind gelb formatiert. Hier wird vom Bieter ein Eintrag erwartet.</t>
  </si>
  <si>
    <t xml:space="preserve">Nicht beauftragte Teilleistungen der Leistungsphase 7 </t>
  </si>
  <si>
    <t xml:space="preserve">Nicht beauftragte Teilleistungen der Leistungsphase 6 </t>
  </si>
  <si>
    <t>B</t>
  </si>
  <si>
    <t>C</t>
  </si>
  <si>
    <t>eintragen</t>
  </si>
  <si>
    <t>(vom Nettohonorar)</t>
  </si>
  <si>
    <r>
      <t xml:space="preserve">· </t>
    </r>
    <r>
      <rPr>
        <sz val="10"/>
        <rFont val="Arial"/>
        <family val="2"/>
      </rPr>
      <t>Prüfen und Werten der Angebote aus formaler und rechnerischer Sicht einschließlich Aufstellen eines 
   Preisspiegels nach Einzelpositionen oder Teilleistungen</t>
    </r>
  </si>
  <si>
    <t xml:space="preserve">KG 410: </t>
  </si>
  <si>
    <r>
      <t>·</t>
    </r>
    <r>
      <rPr>
        <sz val="7"/>
        <rFont val="Times New Roman"/>
        <family val="1"/>
      </rPr>
      <t xml:space="preserve">  </t>
    </r>
    <r>
      <rPr>
        <sz val="10"/>
        <rFont val="Arial"/>
        <family val="2"/>
      </rPr>
      <t>Erstellen der Vergabevorschläge, Mitwirken bei der Dokumentation des Vergabeverfahrens</t>
    </r>
  </si>
  <si>
    <t xml:space="preserve">KG 420: </t>
  </si>
  <si>
    <t xml:space="preserve">KG 430: </t>
  </si>
  <si>
    <t>Eine Anrechnung der mitzuverarbeitenden Bausubstanz findet nicht statt, diese ist angemessen im angebotenen Umbauzuschlag berücksichtigt.</t>
  </si>
  <si>
    <t xml:space="preserve">KG 440: </t>
  </si>
  <si>
    <t xml:space="preserve">KG 450: </t>
  </si>
  <si>
    <t xml:space="preserve">KG 460: </t>
  </si>
  <si>
    <t xml:space="preserve">KG 470: </t>
  </si>
  <si>
    <t xml:space="preserve">KG 480: </t>
  </si>
  <si>
    <t>angeboten</t>
  </si>
  <si>
    <t>Angebotssumme</t>
  </si>
  <si>
    <t>netto</t>
  </si>
  <si>
    <t>Zwischensumme (netto)</t>
  </si>
  <si>
    <t>Summe (netto)</t>
  </si>
  <si>
    <t>brutto</t>
  </si>
  <si>
    <t>MwSt. (19%)</t>
  </si>
  <si>
    <t>- Weitere Besondere Leistungen -</t>
  </si>
  <si>
    <t>Nebenkosten nach § 14 HOAI</t>
  </si>
  <si>
    <t>- Fachplanung gemäß § 55 HOAI, Anlagengruppe 8 -</t>
  </si>
  <si>
    <r>
      <t xml:space="preserve">Das Projekt wird einvernehmlich folgender </t>
    </r>
    <r>
      <rPr>
        <b/>
        <sz val="11"/>
        <rFont val="Arial"/>
        <family val="2"/>
      </rPr>
      <t>Honorarzone</t>
    </r>
    <r>
      <rPr>
        <sz val="11"/>
        <rFont val="Arial"/>
        <family val="2"/>
      </rPr>
      <t xml:space="preserve"> (§ 56 Abs. 1 HOAI) zugeordnet:</t>
    </r>
  </si>
  <si>
    <t>- Fachplanung gemäß § 55 HOAI, Anlagengruppe 7 -</t>
  </si>
  <si>
    <t>- Fachplanung gemäß § 55 HOAI, Anlagengruppe 6 -</t>
  </si>
  <si>
    <t>- Fachplanung gemäß § 55 HOAI, Anlagengruppe 5 -</t>
  </si>
  <si>
    <t>- Fachplanung gemäß § 55 HOAI, Anlagengruppe 4 -</t>
  </si>
  <si>
    <t>- Fachplanung gemäß § 55 HOAI, Anlagengruppe 3 -</t>
  </si>
  <si>
    <t>- Fachplanung gemäß § 55 HOAI, Anlagengruppe 2 -</t>
  </si>
  <si>
    <t>D</t>
  </si>
  <si>
    <t>Basishonorarsatz</t>
  </si>
  <si>
    <t>Honorarsätze für Leistungen nach Zeitaufwand sowie für zusätzliche Leistungen und Änderungsleistungen</t>
  </si>
  <si>
    <t>Nebenkosten nach § 14 HOAI für die Besonderen Leistungen sowie für zusätzliche Leistungen und Änderungsleistungen</t>
  </si>
  <si>
    <t>Grundleistungen</t>
  </si>
  <si>
    <t>*) Hinweis:  
Reduzierungen auf die ausgewiesenen %-Sätze, falls folgende Teillierungen der Grundleistungen optional vom AG erbracht werden:</t>
  </si>
  <si>
    <t>Reduzierung der LP 7 auf:</t>
  </si>
  <si>
    <t>Reduzierung der LP 6 auf:</t>
  </si>
  <si>
    <t>optional - falls erforderlich</t>
  </si>
  <si>
    <r>
      <t xml:space="preserve">Auf sämtliche Honorarbestandteile (Ziffer 3. - 5.) wird folgender Zuschlag bzw. Abschlag angeboten </t>
    </r>
    <r>
      <rPr>
        <b/>
        <sz val="10"/>
        <color rgb="FF0000FF"/>
        <rFont val="Arial"/>
        <family val="2"/>
      </rPr>
      <t>***)</t>
    </r>
  </si>
  <si>
    <t>***) Zuschläge müssen mit einem positiven Wert, Abschläge mit einem negativen Wert angegeben werden. 
Ist kein Zu- oder Abschlag angegeben, ist ein Nachlass in Höhe von 0,00% angeboten.</t>
  </si>
  <si>
    <t>**) Hinweis:  
Zuschlag für nachfolgend aufgelistete Besondere Leistungen, die vom AN zu erbringen sind:</t>
  </si>
  <si>
    <t>als Option</t>
  </si>
  <si>
    <t xml:space="preserve">Besondere Leistungen: </t>
  </si>
  <si>
    <t>*) Hinweis siehe unten</t>
  </si>
  <si>
    <t>**) Hinweis siehe unten</t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</si>
  <si>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  Honorierung Mehraufwand in </t>
    </r>
    <r>
      <rPr>
        <b/>
        <sz val="10"/>
        <rFont val="Arial"/>
        <family val="2"/>
      </rPr>
      <t>Leistungsphase 6</t>
    </r>
    <r>
      <rPr>
        <sz val="10"/>
        <rFont val="Arial"/>
        <family val="2"/>
      </rPr>
      <t xml:space="preserve"> für den Fall, dass eine Stoffpreisgleitklausel gemäß 
    Formblatt 225 des VHB Bund im Zuge der Erstellung der Vergabeunterlagen nach VOB erstellt werden soll.</t>
    </r>
  </si>
  <si>
    <r>
      <rPr>
        <sz val="10"/>
        <rFont val="Symbol"/>
        <family val="1"/>
        <charset val="2"/>
      </rPr>
      <t>·</t>
    </r>
    <r>
      <rPr>
        <sz val="10"/>
        <rFont val="Arial"/>
        <family val="2"/>
      </rPr>
      <t xml:space="preserve">  Honorierung Mehraufwandbei der Rechnungsprüfung in </t>
    </r>
    <r>
      <rPr>
        <b/>
        <sz val="10"/>
        <rFont val="Arial"/>
        <family val="2"/>
      </rPr>
      <t>Leistungsphase 8</t>
    </r>
    <r>
      <rPr>
        <sz val="10"/>
        <rFont val="Arial"/>
        <family val="2"/>
      </rPr>
      <t xml:space="preserve"> für den Fall, dass eine   
    Stoffpreisgleitklausel gemäß Formblatt 225 des VHB Bund vereinbart wurde.</t>
    </r>
  </si>
  <si>
    <t xml:space="preserve">Grundlagen der Honorarberechnung </t>
  </si>
  <si>
    <t>Honorar für Besondere Leistungen gem. Anlage 2 des Vertragsentwurfs sowie für zusätzliche Leistungen und Änderungsleistungen</t>
  </si>
  <si>
    <t>anteiliges Honorar gemäß angebotenem Leistungsumfang</t>
  </si>
  <si>
    <t>Summe Grundleistungen (GL):</t>
  </si>
  <si>
    <t>Honorar für die Grundleistungen nach der Honorartafel der HOAI               (100,00 %)</t>
  </si>
  <si>
    <t>von (100 %)</t>
  </si>
  <si>
    <t>Leistungsphase 6 (Honorierung Mehraufwand Preisgleitklausel, s.u.)</t>
  </si>
  <si>
    <t>Leistungsphase 8 (Honorierung Mehraufwand Preisgleitklausel, s.u.)</t>
  </si>
  <si>
    <t>Summe Zuschläge auf die GL als Honorare für Mehraufwendungen:</t>
  </si>
  <si>
    <t>zzgl. Zuschlag als Honorar für Mehraufwendungen</t>
  </si>
  <si>
    <t>Sanierung und Umbau ehemaliges Hauptschulgebäude in Hagenbach</t>
  </si>
  <si>
    <t>Los 02 - Fachplanung Technische Ausrüstung (HLS)</t>
  </si>
  <si>
    <t>II</t>
  </si>
  <si>
    <t>Besondere Leistungen gemäß Anlage 2 zum Ingenieurvertrag</t>
  </si>
  <si>
    <t>Honorarangebot</t>
  </si>
  <si>
    <t xml:space="preserve">Honorarpauschale in € netto </t>
  </si>
  <si>
    <t>Honorarpauschale in € netto</t>
  </si>
  <si>
    <t>ggf. Erläuterung zur Preisermittlung/ Rechenweg</t>
  </si>
  <si>
    <t>- Fachplanung gemäß § 55 HOAI, Anlagengruppe 1  -</t>
  </si>
  <si>
    <t>Grundlagen der Honorarberechnung (Grundleistungen nach § 55 i.V.m. Anlage 15.1 HOAI)</t>
  </si>
  <si>
    <t xml:space="preserve">
Erstellung des prüffähigen Entwässerungsgesuchs 
gemäß Anlage 2 zum Ingenieurvertrag</t>
  </si>
  <si>
    <t>*) Hinweis:  
Reduzierung auf die ausgewiesenen %-Sätze, falls folgende Teilleistungen der Grundleistungen (s. Anlage 15.1 HOAI) vom AG erbracht werden:</t>
  </si>
  <si>
    <t>(f)  Zusammenstellen der Vergabeunterlagen</t>
  </si>
  <si>
    <t>(a) Einholen von Angeboten</t>
  </si>
  <si>
    <t>(d) Vergleichen der Ausschreibungsergebnisse mit den vom Planer bepreisten 
     Leistungsverzeichnissen und der Kostenberechnung</t>
  </si>
  <si>
    <t>(e) Erstellen der Vergabevorschläge, Mitwirken bei der Dokumentation der Vergabeverfahren</t>
  </si>
  <si>
    <t>(f)  Zusammenstellen der Vertragsunterlagen und Mitwirken bei der Auftragserteilung</t>
  </si>
  <si>
    <r>
      <t xml:space="preserve">(b) Prüfen und Werten der Angebote aus formaler und rechnerischer Sicht einschließlich Aufstellen eines 
     Preisspiegels nach Einzelpositionen
     </t>
    </r>
    <r>
      <rPr>
        <i/>
        <sz val="10"/>
        <rFont val="Arial"/>
        <family val="2"/>
      </rPr>
      <t>(Teilaspekte aus (b)  -  die hier nicht benannten Teilleistungen aus (b) verbleiben beim Bieter)</t>
    </r>
  </si>
  <si>
    <r>
      <t xml:space="preserve">(b) Prüfen und Werten der Angebote aus formaler und rechnerischer Sicht einschließlich Aufstellen eines 
     Preisspiegels nach Einzelpositionen
    </t>
    </r>
    <r>
      <rPr>
        <i/>
        <sz val="10"/>
        <rFont val="Arial"/>
        <family val="2"/>
      </rPr>
      <t xml:space="preserve"> (Teilaspekte aus (b)  -  die hier nicht benannten Teilleistungen aus (b) verbleiben beim Bieter)</t>
    </r>
  </si>
  <si>
    <r>
      <t xml:space="preserve">(b) Prüfen und Werten der Angebote aus formaler und rechnerischer Sicht einschließlich Aufstellen eines 
     Preisspiegels nach Einzelpositionen
   </t>
    </r>
    <r>
      <rPr>
        <i/>
        <sz val="10"/>
        <rFont val="Arial"/>
        <family val="2"/>
      </rPr>
      <t xml:space="preserve">  (Teilaspekte aus (b)  -  die hier nicht benannten Teilleistungen aus (b) verbleiben beim Bieter)</t>
    </r>
  </si>
  <si>
    <t>Optional:
Dreidimensionale Darstellung der Entwurfs- und Ausführungsplanung, Bereitstellung der zeichnerischen Darstellungen in Form von IFC-Dateien
gemäß Anlage 2 zum Ingenieurvertrag</t>
  </si>
  <si>
    <t>Optional:
Detaillierte Betriebskostenberechnung für die ausgewählten Anlage als Pauschale für alle Anlagen in Summe (im Zuge der Leistungsphase 3) gemäß Anlage 2 zum Ingenieurvertrag</t>
  </si>
  <si>
    <t>Optional:
Detaillierter Wirtschaftlichkeitsnachweis als Pauschale
(im Zuge der Leistungsphase 3) 
gemäß Anlage 2 zum Ingenieurvertrag</t>
  </si>
  <si>
    <t>Optional:
Berechnung von Lebenszykluskosten als Pauschale
(im Zuge der Leistungsphase 3)
gemäß Anlage 2 zum Ingenieurvertrag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</si>
</sst>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&quot;€&quot;_-;\-* #,##0\ &quot;€&quot;_-;_-* &quot;-&quot;??\ &quot;€&quot;_-;_-@_-"/>
    <numFmt numFmtId="166" formatCode="#,##0.00\ &quot;€&quot;"/>
    <numFmt numFmtId="167" formatCode="\(0.00\ %\)"/>
    <numFmt numFmtId="168" formatCode="#,##0.00\ &quot;h&quot;"/>
    <numFmt numFmtId="169" formatCode="#,##0.00\ &quot;€/h&quot;"/>
    <numFmt numFmtId="170" formatCode="0.00\ %"/>
  </numFmts>
  <fonts count="27">
    <font>
      <sz val="10"/>
      <name val="Arial"/>
    </font>
    <font>
      <sz val="9"/>
      <name val="Frutiger 57Cn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9"/>
      <name val="Arial"/>
      <family val="2"/>
    </font>
    <font>
      <u/>
      <sz val="11"/>
      <name val="Arial"/>
      <family val="2"/>
    </font>
    <font>
      <sz val="10"/>
      <name val="Symbol"/>
      <family val="1"/>
      <charset val="2"/>
    </font>
    <font>
      <sz val="7"/>
      <name val="Times New Roman"/>
      <family val="1"/>
    </font>
    <font>
      <b/>
      <sz val="11"/>
      <color rgb="FFFF0000"/>
      <name val="Arial"/>
      <family val="2"/>
    </font>
    <font>
      <b/>
      <sz val="10"/>
      <name val="Arial"/>
      <family val="2"/>
    </font>
    <font>
      <b/>
      <sz val="9"/>
      <color rgb="FF0000FF"/>
      <name val="Arial"/>
      <family val="2"/>
    </font>
    <font>
      <b/>
      <sz val="10"/>
      <color rgb="FF0000FF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1"/>
      <color rgb="FF0000FF"/>
      <name val="Arial"/>
      <family val="2"/>
    </font>
    <font>
      <sz val="10"/>
      <name val="Arial"/>
      <family val="2"/>
    </font>
    <font>
      <sz val="9"/>
      <color theme="1" tint="0.499984740745262"/>
      <name val="Arial"/>
      <family val="2"/>
    </font>
    <font>
      <b/>
      <sz val="16"/>
      <name val="Arial"/>
      <family val="2"/>
    </font>
    <font>
      <sz val="11"/>
      <color theme="0"/>
      <name val="Arial"/>
      <family val="2"/>
    </font>
    <font>
      <sz val="10"/>
      <name val="Arial"/>
      <family val="1"/>
      <charset val="2"/>
    </font>
    <font>
      <i/>
      <sz val="9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66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 style="medium">
        <color rgb="FFFFFF00"/>
      </bottom>
      <diagonal/>
    </border>
    <border>
      <left/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/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/>
      <bottom style="medium">
        <color rgb="FFFFFF00"/>
      </bottom>
      <diagonal/>
    </border>
    <border>
      <left/>
      <right/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/>
      <top style="medium">
        <color rgb="FFFFFF00"/>
      </top>
      <bottom/>
      <diagonal/>
    </border>
    <border>
      <left/>
      <right/>
      <top style="medium">
        <color rgb="FFFFFF00"/>
      </top>
      <bottom/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5" fillId="0" borderId="7" xfId="4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 wrapText="1" indent="3"/>
    </xf>
    <xf numFmtId="166" fontId="4" fillId="3" borderId="0" xfId="0" applyNumberFormat="1" applyFont="1" applyFill="1" applyAlignment="1">
      <alignment horizontal="right" vertical="center" indent="1"/>
    </xf>
    <xf numFmtId="166" fontId="5" fillId="3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left" vertical="center"/>
    </xf>
    <xf numFmtId="166" fontId="4" fillId="3" borderId="2" xfId="0" applyNumberFormat="1" applyFont="1" applyFill="1" applyBorder="1" applyAlignment="1">
      <alignment horizontal="right" vertical="center" indent="1"/>
    </xf>
    <xf numFmtId="166" fontId="5" fillId="3" borderId="24" xfId="0" applyNumberFormat="1" applyFont="1" applyFill="1" applyBorder="1" applyAlignment="1">
      <alignment horizontal="right" vertical="center" indent="1"/>
    </xf>
    <xf numFmtId="44" fontId="5" fillId="3" borderId="0" xfId="0" applyNumberFormat="1" applyFont="1" applyFill="1" applyAlignment="1">
      <alignment horizontal="right" vertical="center" indent="1"/>
    </xf>
    <xf numFmtId="168" fontId="4" fillId="3" borderId="0" xfId="0" applyNumberFormat="1" applyFont="1" applyFill="1" applyAlignment="1">
      <alignment horizontal="right" vertical="center" indent="5"/>
    </xf>
    <xf numFmtId="169" fontId="5" fillId="2" borderId="9" xfId="0" applyNumberFormat="1" applyFont="1" applyFill="1" applyBorder="1" applyAlignment="1" applyProtection="1">
      <alignment horizontal="right" vertical="center" indent="2"/>
      <protection locked="0"/>
    </xf>
    <xf numFmtId="44" fontId="5" fillId="3" borderId="0" xfId="5" applyFont="1" applyFill="1" applyAlignment="1">
      <alignment horizontal="right" vertical="center" indent="1"/>
    </xf>
    <xf numFmtId="169" fontId="5" fillId="2" borderId="12" xfId="0" applyNumberFormat="1" applyFont="1" applyFill="1" applyBorder="1" applyAlignment="1" applyProtection="1">
      <alignment horizontal="right" vertical="center" indent="2"/>
      <protection locked="0"/>
    </xf>
    <xf numFmtId="166" fontId="4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indent="1"/>
    </xf>
    <xf numFmtId="166" fontId="5" fillId="0" borderId="0" xfId="0" applyNumberFormat="1" applyFont="1" applyAlignment="1">
      <alignment horizontal="right" vertical="center" indent="1"/>
    </xf>
    <xf numFmtId="0" fontId="4" fillId="0" borderId="0" xfId="0" applyFont="1"/>
    <xf numFmtId="166" fontId="5" fillId="3" borderId="23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Alignment="1">
      <alignment vertical="center" wrapText="1"/>
    </xf>
    <xf numFmtId="165" fontId="11" fillId="3" borderId="0" xfId="0" applyNumberFormat="1" applyFont="1" applyFill="1" applyAlignment="1">
      <alignment horizontal="right" vertical="center" indent="1"/>
    </xf>
    <xf numFmtId="165" fontId="11" fillId="3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right" vertical="center" indent="1"/>
    </xf>
    <xf numFmtId="44" fontId="4" fillId="0" borderId="0" xfId="8" applyFont="1" applyAlignment="1">
      <alignment vertical="center"/>
    </xf>
    <xf numFmtId="166" fontId="4" fillId="3" borderId="0" xfId="8" applyNumberFormat="1" applyFont="1" applyFill="1" applyAlignment="1">
      <alignment horizontal="right" vertical="center" indent="1"/>
    </xf>
    <xf numFmtId="0" fontId="7" fillId="0" borderId="1" xfId="4" applyFont="1" applyBorder="1" applyAlignment="1">
      <alignment vertical="center"/>
    </xf>
    <xf numFmtId="44" fontId="5" fillId="3" borderId="0" xfId="0" applyNumberFormat="1" applyFont="1" applyFill="1" applyAlignment="1">
      <alignment horizontal="right" vertical="center"/>
    </xf>
    <xf numFmtId="166" fontId="4" fillId="3" borderId="25" xfId="0" applyNumberFormat="1" applyFont="1" applyFill="1" applyBorder="1" applyAlignment="1">
      <alignment horizontal="right" vertical="center" indent="1"/>
    </xf>
    <xf numFmtId="44" fontId="5" fillId="3" borderId="2" xfId="0" applyNumberFormat="1" applyFont="1" applyFill="1" applyBorder="1" applyAlignment="1">
      <alignment horizontal="right" vertical="center"/>
    </xf>
    <xf numFmtId="170" fontId="5" fillId="2" borderId="9" xfId="2" applyNumberFormat="1" applyFont="1" applyFill="1" applyBorder="1" applyAlignment="1" applyProtection="1">
      <alignment horizontal="right" vertical="center" indent="1"/>
      <protection locked="0"/>
    </xf>
    <xf numFmtId="44" fontId="7" fillId="0" borderId="0" xfId="8" applyFont="1" applyAlignment="1">
      <alignment vertical="center" wrapText="1"/>
    </xf>
    <xf numFmtId="0" fontId="4" fillId="0" borderId="0" xfId="4" applyFont="1" applyAlignment="1" applyProtection="1">
      <alignment vertical="center"/>
      <protection hidden="1"/>
    </xf>
    <xf numFmtId="0" fontId="21" fillId="0" borderId="0" xfId="4" applyFont="1" applyAlignment="1" applyProtection="1">
      <alignment vertical="center"/>
      <protection hidden="1"/>
    </xf>
    <xf numFmtId="0" fontId="4" fillId="4" borderId="0" xfId="0" applyFont="1" applyFill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5" fillId="4" borderId="3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right" vertical="center"/>
    </xf>
    <xf numFmtId="165" fontId="5" fillId="4" borderId="0" xfId="0" applyNumberFormat="1" applyFont="1" applyFill="1" applyAlignment="1">
      <alignment vertical="center"/>
    </xf>
    <xf numFmtId="0" fontId="4" fillId="4" borderId="4" xfId="0" applyFont="1" applyFill="1" applyBorder="1" applyAlignment="1">
      <alignment vertical="center"/>
    </xf>
    <xf numFmtId="165" fontId="5" fillId="4" borderId="0" xfId="0" applyNumberFormat="1" applyFont="1" applyFill="1" applyAlignment="1">
      <alignment horizontal="right" vertical="center" indent="1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4" borderId="0" xfId="0" applyFont="1" applyFill="1" applyAlignment="1">
      <alignment vertical="center"/>
    </xf>
    <xf numFmtId="0" fontId="13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" fontId="5" fillId="4" borderId="5" xfId="0" quotePrefix="1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166" fontId="16" fillId="4" borderId="0" xfId="0" applyNumberFormat="1" applyFont="1" applyFill="1" applyAlignment="1">
      <alignment horizontal="right" vertical="center" indent="1"/>
    </xf>
    <xf numFmtId="0" fontId="2" fillId="4" borderId="0" xfId="0" applyFont="1" applyFill="1" applyAlignment="1">
      <alignment vertical="center"/>
    </xf>
    <xf numFmtId="0" fontId="5" fillId="4" borderId="5" xfId="0" quotePrefix="1" applyFont="1" applyFill="1" applyBorder="1" applyAlignment="1">
      <alignment horizontal="center" vertical="center"/>
    </xf>
    <xf numFmtId="0" fontId="7" fillId="4" borderId="14" xfId="4" applyFont="1" applyFill="1" applyBorder="1" applyAlignment="1">
      <alignment vertical="center"/>
    </xf>
    <xf numFmtId="0" fontId="7" fillId="4" borderId="21" xfId="4" applyFont="1" applyFill="1" applyBorder="1" applyAlignment="1">
      <alignment vertical="center"/>
    </xf>
    <xf numFmtId="0" fontId="7" fillId="4" borderId="29" xfId="4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7" fillId="0" borderId="14" xfId="4" applyFont="1" applyBorder="1" applyAlignment="1">
      <alignment vertical="center"/>
    </xf>
    <xf numFmtId="0" fontId="7" fillId="0" borderId="21" xfId="4" applyFont="1" applyBorder="1" applyAlignment="1">
      <alignment vertical="center"/>
    </xf>
    <xf numFmtId="0" fontId="5" fillId="4" borderId="3" xfId="4" applyFont="1" applyFill="1" applyBorder="1" applyAlignment="1">
      <alignment horizontal="right" vertical="center"/>
    </xf>
    <xf numFmtId="0" fontId="4" fillId="4" borderId="1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right" vertical="center"/>
    </xf>
    <xf numFmtId="0" fontId="4" fillId="4" borderId="0" xfId="4" applyFont="1" applyFill="1" applyAlignment="1">
      <alignment vertical="center" wrapText="1"/>
    </xf>
    <xf numFmtId="0" fontId="4" fillId="4" borderId="0" xfId="4" applyFont="1" applyFill="1" applyAlignment="1">
      <alignment vertical="center"/>
    </xf>
    <xf numFmtId="0" fontId="4" fillId="4" borderId="4" xfId="4" applyFont="1" applyFill="1" applyBorder="1" applyAlignment="1">
      <alignment vertical="center"/>
    </xf>
    <xf numFmtId="0" fontId="4" fillId="4" borderId="6" xfId="4" applyFont="1" applyFill="1" applyBorder="1" applyAlignment="1">
      <alignment vertical="center"/>
    </xf>
    <xf numFmtId="0" fontId="4" fillId="4" borderId="8" xfId="4" applyFont="1" applyFill="1" applyBorder="1" applyAlignment="1">
      <alignment vertical="center"/>
    </xf>
    <xf numFmtId="0" fontId="4" fillId="4" borderId="2" xfId="4" applyFont="1" applyFill="1" applyBorder="1" applyAlignment="1">
      <alignment vertical="center"/>
    </xf>
    <xf numFmtId="0" fontId="5" fillId="4" borderId="5" xfId="4" applyFont="1" applyFill="1" applyBorder="1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6" fillId="4" borderId="0" xfId="4" applyFont="1" applyFill="1" applyAlignment="1">
      <alignment horizontal="left" vertical="center"/>
    </xf>
    <xf numFmtId="0" fontId="4" fillId="4" borderId="0" xfId="4" applyFont="1" applyFill="1" applyAlignment="1">
      <alignment horizontal="center" vertical="center"/>
    </xf>
    <xf numFmtId="0" fontId="5" fillId="4" borderId="0" xfId="4" applyFont="1" applyFill="1" applyAlignment="1">
      <alignment vertical="center"/>
    </xf>
    <xf numFmtId="0" fontId="5" fillId="4" borderId="0" xfId="4" applyFont="1" applyFill="1" applyAlignment="1">
      <alignment vertical="center" wrapText="1"/>
    </xf>
    <xf numFmtId="0" fontId="5" fillId="4" borderId="7" xfId="4" applyFont="1" applyFill="1" applyBorder="1" applyAlignment="1">
      <alignment horizontal="right" vertical="center"/>
    </xf>
    <xf numFmtId="0" fontId="2" fillId="4" borderId="0" xfId="4" applyFill="1" applyAlignment="1">
      <alignment vertical="center"/>
    </xf>
    <xf numFmtId="0" fontId="17" fillId="4" borderId="0" xfId="0" applyFont="1" applyFill="1" applyAlignment="1">
      <alignment vertical="center"/>
    </xf>
    <xf numFmtId="0" fontId="5" fillId="3" borderId="5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right"/>
    </xf>
    <xf numFmtId="0" fontId="13" fillId="3" borderId="6" xfId="0" applyFont="1" applyFill="1" applyBorder="1" applyAlignment="1">
      <alignment wrapText="1"/>
    </xf>
    <xf numFmtId="0" fontId="4" fillId="3" borderId="8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right" vertical="center" indent="1"/>
    </xf>
    <xf numFmtId="0" fontId="4" fillId="3" borderId="2" xfId="0" applyFont="1" applyFill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10" fontId="5" fillId="5" borderId="27" xfId="0" applyNumberFormat="1" applyFont="1" applyFill="1" applyBorder="1" applyAlignment="1">
      <alignment horizontal="right" vertical="center" inden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2" fillId="4" borderId="0" xfId="0" applyFont="1" applyFill="1"/>
    <xf numFmtId="0" fontId="7" fillId="4" borderId="0" xfId="0" applyFont="1" applyFill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4" fillId="4" borderId="0" xfId="0" applyFont="1" applyFill="1" applyAlignment="1">
      <alignment horizontal="left" vertical="center" indent="1"/>
    </xf>
    <xf numFmtId="0" fontId="2" fillId="4" borderId="0" xfId="0" applyFont="1" applyFill="1" applyAlignment="1">
      <alignment horizontal="left" vertical="center"/>
    </xf>
    <xf numFmtId="0" fontId="2" fillId="4" borderId="16" xfId="0" applyFont="1" applyFill="1" applyBorder="1"/>
    <xf numFmtId="0" fontId="2" fillId="4" borderId="2" xfId="0" applyFont="1" applyFill="1" applyBorder="1" applyAlignment="1">
      <alignment horizontal="left" vertical="center" wrapText="1"/>
    </xf>
    <xf numFmtId="167" fontId="2" fillId="4" borderId="2" xfId="0" applyNumberFormat="1" applyFont="1" applyFill="1" applyBorder="1" applyAlignment="1">
      <alignment horizontal="right" vertical="center" wrapText="1" indent="3"/>
    </xf>
    <xf numFmtId="167" fontId="2" fillId="4" borderId="0" xfId="0" applyNumberFormat="1" applyFont="1" applyFill="1" applyAlignment="1">
      <alignment horizontal="right" vertical="center" wrapText="1" indent="3"/>
    </xf>
    <xf numFmtId="166" fontId="4" fillId="4" borderId="0" xfId="0" applyNumberFormat="1" applyFont="1" applyFill="1" applyAlignment="1">
      <alignment horizontal="right" vertical="center" indent="1"/>
    </xf>
    <xf numFmtId="166" fontId="4" fillId="4" borderId="2" xfId="0" applyNumberFormat="1" applyFont="1" applyFill="1" applyBorder="1" applyAlignment="1">
      <alignment horizontal="right" vertical="center" indent="1"/>
    </xf>
    <xf numFmtId="10" fontId="5" fillId="4" borderId="0" xfId="2" applyNumberFormat="1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5" fillId="4" borderId="0" xfId="4" applyFont="1" applyFill="1" applyAlignment="1">
      <alignment horizontal="right" vertical="center"/>
    </xf>
    <xf numFmtId="0" fontId="5" fillId="4" borderId="5" xfId="4" applyFont="1" applyFill="1" applyBorder="1" applyAlignment="1">
      <alignment horizontal="center" vertical="center" wrapText="1"/>
    </xf>
    <xf numFmtId="0" fontId="5" fillId="4" borderId="6" xfId="4" applyFont="1" applyFill="1" applyBorder="1" applyAlignment="1">
      <alignment horizontal="center" vertical="center" wrapText="1"/>
    </xf>
    <xf numFmtId="170" fontId="7" fillId="0" borderId="14" xfId="4" applyNumberFormat="1" applyFont="1" applyBorder="1" applyAlignment="1">
      <alignment horizontal="right" vertical="center" indent="1"/>
    </xf>
    <xf numFmtId="170" fontId="7" fillId="0" borderId="15" xfId="4" applyNumberFormat="1" applyFont="1" applyBorder="1" applyAlignment="1">
      <alignment horizontal="right" vertical="center" indent="1"/>
    </xf>
    <xf numFmtId="170" fontId="7" fillId="0" borderId="31" xfId="4" applyNumberFormat="1" applyFont="1" applyBorder="1" applyAlignment="1">
      <alignment horizontal="right" vertical="center" indent="1"/>
    </xf>
    <xf numFmtId="170" fontId="7" fillId="0" borderId="21" xfId="4" applyNumberFormat="1" applyFont="1" applyBorder="1" applyAlignment="1">
      <alignment horizontal="right" vertical="center" indent="1"/>
    </xf>
    <xf numFmtId="170" fontId="7" fillId="0" borderId="22" xfId="4" applyNumberFormat="1" applyFont="1" applyBorder="1" applyAlignment="1">
      <alignment horizontal="right" vertical="center" indent="1"/>
    </xf>
    <xf numFmtId="170" fontId="7" fillId="4" borderId="14" xfId="4" applyNumberFormat="1" applyFont="1" applyFill="1" applyBorder="1" applyAlignment="1">
      <alignment horizontal="right" vertical="center" indent="1"/>
    </xf>
    <xf numFmtId="170" fontId="7" fillId="4" borderId="15" xfId="4" applyNumberFormat="1" applyFont="1" applyFill="1" applyBorder="1" applyAlignment="1">
      <alignment horizontal="right" vertical="center" indent="1"/>
    </xf>
    <xf numFmtId="170" fontId="7" fillId="4" borderId="21" xfId="4" applyNumberFormat="1" applyFont="1" applyFill="1" applyBorder="1" applyAlignment="1">
      <alignment horizontal="right" vertical="center" indent="1"/>
    </xf>
    <xf numFmtId="170" fontId="23" fillId="6" borderId="0" xfId="4" applyNumberFormat="1" applyFont="1" applyFill="1" applyAlignment="1">
      <alignment horizontal="right" vertical="center" indent="1"/>
    </xf>
    <xf numFmtId="0" fontId="2" fillId="0" borderId="2" xfId="0" applyFont="1" applyBorder="1" applyAlignment="1">
      <alignment horizontal="left" vertical="center" wrapText="1"/>
    </xf>
    <xf numFmtId="167" fontId="2" fillId="0" borderId="2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right" vertical="center" indent="1"/>
    </xf>
    <xf numFmtId="170" fontId="7" fillId="0" borderId="29" xfId="4" applyNumberFormat="1" applyFont="1" applyBorder="1" applyAlignment="1">
      <alignment horizontal="right" vertical="center" indent="1"/>
    </xf>
    <xf numFmtId="170" fontId="7" fillId="4" borderId="29" xfId="4" applyNumberFormat="1" applyFont="1" applyFill="1" applyBorder="1" applyAlignment="1">
      <alignment horizontal="right" vertical="center" indent="1"/>
    </xf>
    <xf numFmtId="166" fontId="2" fillId="0" borderId="0" xfId="0" applyNumberFormat="1" applyFont="1" applyAlignment="1">
      <alignment horizontal="left" vertical="center" indent="1"/>
    </xf>
    <xf numFmtId="0" fontId="24" fillId="6" borderId="2" xfId="0" applyFont="1" applyFill="1" applyBorder="1" applyAlignment="1">
      <alignment horizontal="left" vertical="center" wrapText="1"/>
    </xf>
    <xf numFmtId="167" fontId="24" fillId="6" borderId="2" xfId="0" applyNumberFormat="1" applyFont="1" applyFill="1" applyBorder="1" applyAlignment="1">
      <alignment vertical="center" wrapText="1"/>
    </xf>
    <xf numFmtId="166" fontId="24" fillId="6" borderId="2" xfId="0" applyNumberFormat="1" applyFont="1" applyFill="1" applyBorder="1" applyAlignment="1">
      <alignment horizontal="left" vertical="center" indent="1"/>
    </xf>
    <xf numFmtId="170" fontId="25" fillId="2" borderId="32" xfId="4" applyNumberFormat="1" applyFont="1" applyFill="1" applyBorder="1" applyAlignment="1" applyProtection="1">
      <alignment horizontal="right" vertical="center" indent="1"/>
      <protection locked="0"/>
    </xf>
    <xf numFmtId="170" fontId="26" fillId="6" borderId="0" xfId="4" applyNumberFormat="1" applyFont="1" applyFill="1" applyAlignment="1">
      <alignment horizontal="right" vertical="center" indent="1"/>
    </xf>
    <xf numFmtId="0" fontId="26" fillId="6" borderId="1" xfId="4" applyFont="1" applyFill="1" applyBorder="1" applyAlignment="1">
      <alignment vertical="center"/>
    </xf>
    <xf numFmtId="0" fontId="23" fillId="6" borderId="14" xfId="4" applyFont="1" applyFill="1" applyBorder="1" applyAlignment="1">
      <alignment vertical="center"/>
    </xf>
    <xf numFmtId="170" fontId="23" fillId="6" borderId="15" xfId="4" applyNumberFormat="1" applyFont="1" applyFill="1" applyBorder="1" applyAlignment="1">
      <alignment horizontal="right" vertical="center" indent="1"/>
    </xf>
    <xf numFmtId="166" fontId="5" fillId="2" borderId="9" xfId="5" applyNumberFormat="1" applyFont="1" applyFill="1" applyBorder="1" applyAlignment="1" applyProtection="1">
      <alignment horizontal="right" vertical="center" indent="1"/>
      <protection locked="0"/>
    </xf>
    <xf numFmtId="170" fontId="7" fillId="0" borderId="14" xfId="4" applyNumberFormat="1" applyFont="1" applyFill="1" applyBorder="1" applyAlignment="1">
      <alignment horizontal="right" vertical="center" indent="1"/>
    </xf>
    <xf numFmtId="0" fontId="12" fillId="4" borderId="0" xfId="0" applyFont="1" applyFill="1" applyAlignment="1">
      <alignment horizontal="center"/>
    </xf>
    <xf numFmtId="0" fontId="20" fillId="4" borderId="3" xfId="4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4" xfId="4" applyFont="1" applyFill="1" applyBorder="1" applyAlignment="1">
      <alignment horizontal="center" vertical="center" wrapText="1"/>
    </xf>
    <xf numFmtId="0" fontId="13" fillId="0" borderId="7" xfId="4" applyFont="1" applyBorder="1" applyAlignment="1">
      <alignment horizontal="center" vertical="center" wrapText="1"/>
    </xf>
    <xf numFmtId="0" fontId="13" fillId="0" borderId="2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4" fillId="2" borderId="10" xfId="4" applyFont="1" applyFill="1" applyBorder="1" applyAlignment="1" applyProtection="1">
      <alignment horizontal="left" vertical="center"/>
      <protection locked="0"/>
    </xf>
    <xf numFmtId="0" fontId="4" fillId="2" borderId="17" xfId="4" applyFont="1" applyFill="1" applyBorder="1" applyAlignment="1" applyProtection="1">
      <alignment horizontal="left" vertical="center"/>
      <protection locked="0"/>
    </xf>
    <xf numFmtId="0" fontId="4" fillId="2" borderId="11" xfId="4" applyFont="1" applyFill="1" applyBorder="1" applyAlignment="1" applyProtection="1">
      <alignment horizontal="left" vertical="center"/>
      <protection locked="0"/>
    </xf>
    <xf numFmtId="0" fontId="5" fillId="3" borderId="0" xfId="4" applyFont="1" applyFill="1" applyAlignment="1">
      <alignment horizontal="center" vertical="center" wrapText="1"/>
    </xf>
    <xf numFmtId="0" fontId="5" fillId="4" borderId="0" xfId="4" applyFont="1" applyFill="1" applyAlignment="1">
      <alignment horizontal="left" vertical="center" wrapText="1"/>
    </xf>
    <xf numFmtId="0" fontId="2" fillId="4" borderId="0" xfId="0" applyFont="1" applyFill="1" applyAlignment="1" applyProtection="1">
      <alignment horizontal="left" vertical="center" wrapText="1"/>
      <protection hidden="1"/>
    </xf>
    <xf numFmtId="0" fontId="4" fillId="2" borderId="12" xfId="4" applyFont="1" applyFill="1" applyBorder="1" applyAlignment="1" applyProtection="1">
      <alignment horizontal="left" vertical="center"/>
      <protection locked="0"/>
    </xf>
    <xf numFmtId="0" fontId="4" fillId="2" borderId="13" xfId="4" applyFont="1" applyFill="1" applyBorder="1" applyAlignment="1" applyProtection="1">
      <alignment horizontal="left" vertical="center"/>
      <protection locked="0"/>
    </xf>
    <xf numFmtId="0" fontId="4" fillId="2" borderId="18" xfId="4" applyFont="1" applyFill="1" applyBorder="1" applyAlignment="1" applyProtection="1">
      <alignment horizontal="center" vertical="center"/>
      <protection locked="0"/>
    </xf>
    <xf numFmtId="0" fontId="4" fillId="2" borderId="19" xfId="4" applyFont="1" applyFill="1" applyBorder="1" applyAlignment="1" applyProtection="1">
      <alignment horizontal="center" vertical="center"/>
      <protection locked="0"/>
    </xf>
    <xf numFmtId="0" fontId="4" fillId="2" borderId="20" xfId="4" applyFont="1" applyFill="1" applyBorder="1" applyAlignment="1" applyProtection="1">
      <alignment horizontal="center" vertical="center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0" fontId="5" fillId="4" borderId="0" xfId="4" applyFont="1" applyFill="1" applyAlignment="1">
      <alignment horizontal="left" vertical="center" wrapText="1" indent="3"/>
    </xf>
    <xf numFmtId="0" fontId="5" fillId="4" borderId="2" xfId="4" applyFont="1" applyFill="1" applyBorder="1" applyAlignment="1">
      <alignment horizontal="left" vertical="center" wrapText="1" indent="3"/>
    </xf>
    <xf numFmtId="0" fontId="4" fillId="3" borderId="0" xfId="0" applyFont="1" applyFill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 wrapText="1"/>
    </xf>
    <xf numFmtId="49" fontId="19" fillId="4" borderId="0" xfId="0" applyNumberFormat="1" applyFont="1" applyFill="1" applyAlignment="1">
      <alignment horizontal="right" vertical="center"/>
    </xf>
    <xf numFmtId="0" fontId="5" fillId="4" borderId="0" xfId="0" quotePrefix="1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left" wrapText="1"/>
    </xf>
    <xf numFmtId="0" fontId="2" fillId="5" borderId="7" xfId="0" applyFont="1" applyFill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0" xfId="0" applyFont="1" applyFill="1" applyAlignment="1">
      <alignment horizontal="left" vertical="center"/>
    </xf>
    <xf numFmtId="10" fontId="5" fillId="5" borderId="28" xfId="0" applyNumberFormat="1" applyFont="1" applyFill="1" applyBorder="1" applyAlignment="1">
      <alignment horizontal="right" vertical="center" indent="1"/>
    </xf>
    <xf numFmtId="0" fontId="5" fillId="5" borderId="28" xfId="0" applyFont="1" applyFill="1" applyBorder="1" applyAlignment="1">
      <alignment horizontal="right" vertical="center" indent="1"/>
    </xf>
    <xf numFmtId="0" fontId="5" fillId="5" borderId="27" xfId="0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" fillId="4" borderId="6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9" fillId="5" borderId="7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2" fillId="5" borderId="0" xfId="0" applyFont="1" applyFill="1" applyAlignment="1">
      <alignment horizontal="left" vertical="center" wrapText="1"/>
    </xf>
    <xf numFmtId="0" fontId="22" fillId="5" borderId="6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horizontal="left" vertical="center" wrapText="1"/>
    </xf>
    <xf numFmtId="0" fontId="22" fillId="5" borderId="8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horizontal="left" vertical="center" wrapText="1"/>
    </xf>
    <xf numFmtId="49" fontId="5" fillId="2" borderId="10" xfId="5" applyNumberFormat="1" applyFont="1" applyFill="1" applyBorder="1" applyAlignment="1" applyProtection="1">
      <alignment horizontal="left" vertical="center" wrapText="1"/>
      <protection locked="0"/>
    </xf>
    <xf numFmtId="49" fontId="5" fillId="2" borderId="11" xfId="5" applyNumberFormat="1" applyFont="1" applyFill="1" applyBorder="1" applyAlignment="1" applyProtection="1">
      <alignment horizontal="left" vertical="center" wrapText="1"/>
      <protection locked="0"/>
    </xf>
    <xf numFmtId="49" fontId="19" fillId="4" borderId="0" xfId="0" applyNumberFormat="1" applyFont="1" applyFill="1" applyAlignment="1">
      <alignment horizontal="right" vertical="center" indent="1"/>
    </xf>
    <xf numFmtId="0" fontId="15" fillId="4" borderId="3" xfId="0" applyFont="1" applyFill="1" applyBorder="1" applyAlignment="1">
      <alignment horizontal="left" vertical="center" indent="2"/>
    </xf>
    <xf numFmtId="0" fontId="15" fillId="4" borderId="1" xfId="0" applyFont="1" applyFill="1" applyBorder="1" applyAlignment="1">
      <alignment horizontal="left" vertical="center" indent="2"/>
    </xf>
    <xf numFmtId="0" fontId="15" fillId="4" borderId="5" xfId="0" applyFont="1" applyFill="1" applyBorder="1" applyAlignment="1">
      <alignment horizontal="left" vertical="center" indent="2"/>
    </xf>
    <xf numFmtId="0" fontId="15" fillId="4" borderId="0" xfId="0" applyFont="1" applyFill="1" applyAlignment="1">
      <alignment horizontal="left" vertical="center" indent="2"/>
    </xf>
    <xf numFmtId="0" fontId="15" fillId="4" borderId="7" xfId="0" applyFont="1" applyFill="1" applyBorder="1" applyAlignment="1">
      <alignment horizontal="left" vertical="center" indent="2"/>
    </xf>
    <xf numFmtId="0" fontId="15" fillId="4" borderId="2" xfId="0" applyFont="1" applyFill="1" applyBorder="1" applyAlignment="1">
      <alignment horizontal="left" vertical="center" indent="2"/>
    </xf>
    <xf numFmtId="0" fontId="2" fillId="4" borderId="2" xfId="0" applyFont="1" applyFill="1" applyBorder="1" applyAlignment="1">
      <alignment horizontal="left" vertical="center" wrapText="1"/>
    </xf>
  </cellXfs>
  <cellStyles count="9">
    <cellStyle name="Euro" xfId="1" xr:uid="{00000000-0005-0000-0000-000000000000}"/>
    <cellStyle name="Prozent 2" xfId="2" xr:uid="{00000000-0005-0000-0000-000001000000}"/>
    <cellStyle name="Prozent 2 2" xfId="3" xr:uid="{00000000-0005-0000-0000-000002000000}"/>
    <cellStyle name="Standard" xfId="0" builtinId="0"/>
    <cellStyle name="Standard 2" xfId="4" xr:uid="{00000000-0005-0000-0000-000004000000}"/>
    <cellStyle name="Währung" xfId="8" builtinId="4"/>
    <cellStyle name="Währung 2" xfId="5" xr:uid="{00000000-0005-0000-0000-000005000000}"/>
    <cellStyle name="Währung 3" xfId="6" xr:uid="{00000000-0005-0000-0000-000006000000}"/>
    <cellStyle name="Währung 3 2" xfId="7" xr:uid="{00000000-0005-0000-0000-000007000000}"/>
  </cellStyles>
  <dxfs count="7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FCC66"/>
      <color rgb="FFFF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J38"/>
  <sheetViews>
    <sheetView tabSelected="1" zoomScaleNormal="100" workbookViewId="0">
      <selection activeCell="C6" sqref="C6:E6"/>
    </sheetView>
  </sheetViews>
  <sheetFormatPr baseColWidth="10" defaultColWidth="11.42578125" defaultRowHeight="15"/>
  <cols>
    <col min="1" max="1" width="3.85546875" style="9" customWidth="1"/>
    <col min="2" max="2" width="48.85546875" style="5" customWidth="1"/>
    <col min="3" max="4" width="15.7109375" style="5" customWidth="1"/>
    <col min="5" max="5" width="21.85546875" style="5" customWidth="1"/>
    <col min="6" max="6" width="4.42578125" style="5" customWidth="1"/>
    <col min="7" max="7" width="7.7109375" style="5" customWidth="1"/>
    <col min="8" max="8" width="7.140625" style="5" hidden="1" customWidth="1"/>
    <col min="9" max="9" width="7.7109375" style="5" hidden="1" customWidth="1"/>
    <col min="10" max="10" width="5.85546875" style="5" customWidth="1"/>
    <col min="11" max="16384" width="11.42578125" style="5"/>
  </cols>
  <sheetData>
    <row r="1" spans="1:10" ht="42" customHeight="1">
      <c r="A1" s="152" t="s">
        <v>115</v>
      </c>
      <c r="B1" s="153"/>
      <c r="C1" s="153"/>
      <c r="D1" s="153"/>
      <c r="E1" s="153"/>
      <c r="F1" s="154"/>
      <c r="G1" s="44"/>
      <c r="J1" s="44"/>
    </row>
    <row r="2" spans="1:10" ht="25.5" customHeight="1">
      <c r="A2" s="124"/>
      <c r="B2" s="161" t="s">
        <v>111</v>
      </c>
      <c r="C2" s="161"/>
      <c r="D2" s="161"/>
      <c r="E2" s="161"/>
      <c r="F2" s="125"/>
    </row>
    <row r="3" spans="1:10" ht="25.5" customHeight="1">
      <c r="A3" s="124"/>
      <c r="B3" s="161" t="s">
        <v>112</v>
      </c>
      <c r="C3" s="161"/>
      <c r="D3" s="161"/>
      <c r="E3" s="161"/>
      <c r="F3" s="125"/>
    </row>
    <row r="4" spans="1:10" ht="22.7" customHeight="1">
      <c r="A4" s="155" t="s">
        <v>48</v>
      </c>
      <c r="B4" s="156"/>
      <c r="C4" s="156"/>
      <c r="D4" s="156"/>
      <c r="E4" s="156"/>
      <c r="F4" s="157"/>
    </row>
    <row r="5" spans="1:10" ht="15.75" thickBot="1">
      <c r="A5" s="76"/>
      <c r="B5" s="77"/>
      <c r="C5" s="77"/>
      <c r="D5" s="77"/>
      <c r="E5" s="77"/>
      <c r="F5" s="81"/>
    </row>
    <row r="6" spans="1:10" ht="36" customHeight="1" thickBot="1">
      <c r="A6" s="78"/>
      <c r="B6" s="79" t="str">
        <f>IF(F38=2,"","Name des Bieters / der Bietergemeinschaft:")</f>
        <v>Name des Bieters / der Bietergemeinschaft:</v>
      </c>
      <c r="C6" s="158"/>
      <c r="D6" s="159"/>
      <c r="E6" s="160"/>
      <c r="F6" s="82"/>
    </row>
    <row r="7" spans="1:10" ht="9" customHeight="1" thickBot="1">
      <c r="A7" s="78"/>
      <c r="B7" s="80"/>
      <c r="C7" s="80"/>
      <c r="D7" s="80"/>
      <c r="E7" s="80"/>
      <c r="F7" s="82"/>
    </row>
    <row r="8" spans="1:10" ht="32.25" customHeight="1" thickBot="1">
      <c r="A8" s="78"/>
      <c r="B8" s="80" t="str">
        <f>IF(F38=2,"","Anschrift:")</f>
        <v>Anschrift:</v>
      </c>
      <c r="C8" s="158"/>
      <c r="D8" s="159"/>
      <c r="E8" s="160"/>
      <c r="F8" s="82"/>
    </row>
    <row r="9" spans="1:10" ht="9" customHeight="1" thickBot="1">
      <c r="A9" s="78"/>
      <c r="B9" s="80"/>
      <c r="C9" s="80"/>
      <c r="D9" s="80"/>
      <c r="E9" s="80"/>
      <c r="F9" s="82"/>
    </row>
    <row r="10" spans="1:10" ht="32.25" customHeight="1" thickBot="1">
      <c r="A10" s="78"/>
      <c r="B10" s="80"/>
      <c r="C10" s="158"/>
      <c r="D10" s="159"/>
      <c r="E10" s="160"/>
      <c r="F10" s="82"/>
    </row>
    <row r="11" spans="1:10">
      <c r="A11" s="8"/>
      <c r="B11" s="84"/>
      <c r="C11" s="84"/>
      <c r="D11" s="84"/>
      <c r="E11" s="84"/>
      <c r="F11" s="83"/>
    </row>
    <row r="12" spans="1:10" ht="7.5" customHeight="1">
      <c r="A12" s="123"/>
      <c r="B12" s="80"/>
      <c r="C12" s="80"/>
      <c r="D12" s="80"/>
      <c r="E12" s="80"/>
      <c r="F12" s="80"/>
    </row>
    <row r="13" spans="1:10" ht="12" customHeight="1">
      <c r="A13" s="76"/>
      <c r="B13" s="77"/>
      <c r="C13" s="77"/>
      <c r="D13" s="77"/>
      <c r="E13" s="77"/>
      <c r="F13" s="81"/>
    </row>
    <row r="14" spans="1:10" ht="18" customHeight="1">
      <c r="A14" s="85" t="s">
        <v>1</v>
      </c>
      <c r="B14" s="162" t="s">
        <v>87</v>
      </c>
      <c r="C14" s="162"/>
      <c r="D14" s="162"/>
      <c r="E14" s="162"/>
      <c r="F14" s="82"/>
    </row>
    <row r="15" spans="1:10" ht="15" customHeight="1">
      <c r="A15" s="78"/>
      <c r="B15" s="86"/>
      <c r="C15" s="87"/>
      <c r="D15" s="80"/>
      <c r="E15" s="88" t="s">
        <v>68</v>
      </c>
      <c r="F15" s="82"/>
    </row>
    <row r="16" spans="1:10" ht="65.099999999999994" customHeight="1">
      <c r="A16" s="78"/>
      <c r="B16" s="163" t="str">
        <f>IF(F38=3,"Vorläufige Honorarermittlung auf Basis der prognostizierten Kosten für die Grundleistungen unter Berücksichtigung des vorbereiteten Vertrages und der gewährten Zuschläge bzw. Abschläge und Mehraufwendungen: ","Vorläufige Honorarermittlung auf Basis der prognostizierten Kosten zur Ermittlung der Wertungssumme für die Grundleistungen unter Berücksichtigung des vorbereiteten Vertrages und der gewährten Zuschläge bzw. Abschläge und Mehraufwendungen: ")</f>
        <v xml:space="preserve">Vorläufige Honorarermittlung auf Basis der prognostizierten Kosten zur Ermittlung der Wertungssumme für die Grundleistungen unter Berücksichtigung des vorbereiteten Vertrages und der gewährten Zuschläge bzw. Abschläge und Mehraufwendungen: </v>
      </c>
      <c r="C16" s="163"/>
      <c r="D16" s="80"/>
      <c r="E16" s="21">
        <f>'TA AG 1'!E58+'TA AG 2'!E58+'TA AG 3'!E58</f>
        <v>171239.03</v>
      </c>
      <c r="F16" s="7"/>
      <c r="I16" s="43"/>
    </row>
    <row r="17" spans="1:9">
      <c r="A17" s="78"/>
      <c r="B17" s="80"/>
      <c r="C17" s="80"/>
      <c r="D17" s="80"/>
      <c r="E17" s="80"/>
      <c r="F17" s="82"/>
      <c r="I17" s="36"/>
    </row>
    <row r="18" spans="1:9" ht="12" customHeight="1">
      <c r="A18" s="76"/>
      <c r="B18" s="77"/>
      <c r="C18" s="77"/>
      <c r="D18" s="77"/>
      <c r="E18" s="77"/>
      <c r="F18" s="81"/>
      <c r="I18" s="36"/>
    </row>
    <row r="19" spans="1:9" ht="18" customHeight="1">
      <c r="A19" s="85" t="s">
        <v>2</v>
      </c>
      <c r="B19" s="162" t="s">
        <v>41</v>
      </c>
      <c r="C19" s="162"/>
      <c r="D19" s="162"/>
      <c r="E19" s="162"/>
      <c r="F19" s="82"/>
    </row>
    <row r="20" spans="1:9">
      <c r="A20" s="78"/>
      <c r="B20" s="89"/>
      <c r="C20" s="80"/>
      <c r="D20" s="80"/>
      <c r="E20" s="88" t="s">
        <v>68</v>
      </c>
      <c r="F20" s="82"/>
    </row>
    <row r="21" spans="1:9" ht="65.099999999999994" customHeight="1">
      <c r="A21" s="78"/>
      <c r="B21" s="163" t="str">
        <f>IF(F38=3,"Besondere Leistungen unter Berücksichtigung der geschätzten Zeitansätze:  ","Wertungssumme für die Besonderen Leistungen unter Berücksichtigung der geschätzten Zeitansätze:  ")</f>
        <v xml:space="preserve">Wertungssumme für die Besonderen Leistungen unter Berücksichtigung der geschätzten Zeitansätze:  </v>
      </c>
      <c r="C21" s="163"/>
      <c r="D21" s="80"/>
      <c r="E21" s="21">
        <f>'Bes. Lstgen + Stundensätze'!G49</f>
        <v>0</v>
      </c>
      <c r="F21" s="82"/>
    </row>
    <row r="22" spans="1:9">
      <c r="A22" s="78"/>
      <c r="B22" s="80"/>
      <c r="C22" s="80"/>
      <c r="D22" s="80"/>
      <c r="E22" s="80"/>
      <c r="F22" s="82"/>
    </row>
    <row r="23" spans="1:9" ht="12" customHeight="1">
      <c r="A23" s="76"/>
      <c r="B23" s="77"/>
      <c r="C23" s="77"/>
      <c r="D23" s="77"/>
      <c r="E23" s="6"/>
      <c r="F23" s="81"/>
      <c r="I23" s="36"/>
    </row>
    <row r="24" spans="1:9" ht="20.25" customHeight="1">
      <c r="A24" s="85" t="s">
        <v>3</v>
      </c>
      <c r="B24" s="90" t="s">
        <v>67</v>
      </c>
      <c r="C24" s="170" t="s">
        <v>68</v>
      </c>
      <c r="D24" s="170"/>
      <c r="E24" s="39">
        <f>E16+E21</f>
        <v>171239.03</v>
      </c>
      <c r="F24" s="82"/>
    </row>
    <row r="25" spans="1:9" ht="20.25" customHeight="1">
      <c r="A25" s="85"/>
      <c r="B25" s="90"/>
      <c r="C25" s="171" t="s">
        <v>72</v>
      </c>
      <c r="D25" s="171"/>
      <c r="E25" s="41">
        <f>E24*0.19</f>
        <v>32535.415700000001</v>
      </c>
      <c r="F25" s="82"/>
    </row>
    <row r="26" spans="1:9" ht="20.25" customHeight="1">
      <c r="A26" s="85"/>
      <c r="B26" s="90"/>
      <c r="C26" s="170" t="s">
        <v>71</v>
      </c>
      <c r="D26" s="170"/>
      <c r="E26" s="39">
        <f>SUM(E24:E25)</f>
        <v>203774.44570000001</v>
      </c>
      <c r="F26" s="82"/>
    </row>
    <row r="27" spans="1:9">
      <c r="A27" s="78"/>
      <c r="B27" s="80"/>
      <c r="C27" s="80"/>
      <c r="D27" s="80"/>
      <c r="F27" s="82"/>
    </row>
    <row r="28" spans="1:9" ht="12" customHeight="1">
      <c r="A28" s="76"/>
      <c r="B28" s="77"/>
      <c r="C28" s="77"/>
      <c r="D28" s="77"/>
      <c r="E28" s="77"/>
      <c r="F28" s="81"/>
    </row>
    <row r="29" spans="1:9" ht="43.5" customHeight="1">
      <c r="A29" s="78"/>
      <c r="B29" s="162" t="str">
        <f>IF(F38&gt;1,"","Wir bieten die ausgeschriebenen Planungsleistungen für die Grundleistungen und die Besonderen Leistungen zu den Konditionen der nachfolgenden Angebotsformblätter an:")</f>
        <v>Wir bieten die ausgeschriebenen Planungsleistungen für die Grundleistungen und die Besonderen Leistungen zu den Konditionen der nachfolgenden Angebotsformblätter an:</v>
      </c>
      <c r="C29" s="162"/>
      <c r="D29" s="162"/>
      <c r="E29" s="162"/>
      <c r="F29" s="82"/>
    </row>
    <row r="30" spans="1:9" ht="15.75" thickBot="1">
      <c r="A30" s="78"/>
      <c r="B30" s="80"/>
      <c r="C30" s="87"/>
      <c r="D30" s="80"/>
      <c r="E30" s="80"/>
      <c r="F30" s="82"/>
    </row>
    <row r="31" spans="1:9" ht="15" customHeight="1">
      <c r="A31" s="78"/>
      <c r="B31" s="164"/>
      <c r="C31" s="92"/>
      <c r="D31" s="166"/>
      <c r="E31" s="167"/>
      <c r="F31" s="82"/>
    </row>
    <row r="32" spans="1:9" ht="15" customHeight="1">
      <c r="A32" s="78"/>
      <c r="B32" s="165"/>
      <c r="C32" s="87"/>
      <c r="D32" s="168"/>
      <c r="E32" s="169"/>
      <c r="F32" s="82"/>
    </row>
    <row r="33" spans="1:6">
      <c r="A33" s="78"/>
      <c r="B33" s="80" t="str">
        <f>IF(F38&gt;1,"","Ort, Datum")</f>
        <v>Ort, Datum</v>
      </c>
      <c r="C33" s="77"/>
      <c r="D33" s="77" t="str">
        <f>IF(F38&gt;1,"","Vor- und Zuname des Erklärenden")</f>
        <v>Vor- und Zuname des Erklärenden</v>
      </c>
      <c r="E33" s="77"/>
      <c r="F33" s="81"/>
    </row>
    <row r="34" spans="1:6">
      <c r="A34" s="78"/>
      <c r="B34" s="80"/>
      <c r="C34" s="80"/>
      <c r="D34" s="80"/>
      <c r="E34" s="80"/>
      <c r="F34" s="82"/>
    </row>
    <row r="35" spans="1:6">
      <c r="A35" s="91"/>
      <c r="B35" s="84"/>
      <c r="C35" s="84"/>
      <c r="D35" s="84"/>
      <c r="E35" s="84"/>
      <c r="F35" s="83"/>
    </row>
    <row r="38" spans="1:6">
      <c r="F38" s="45">
        <f>IF(A1="Honorarangebot",1,IF(A1="Auftragswertprognose",2,3))</f>
        <v>1</v>
      </c>
    </row>
  </sheetData>
  <sheetProtection algorithmName="SHA-512" hashValue="2xxLeioJoA5H1mmM8N+cA6I25RXB5aU0X7vSwgfUWkpn81MtvguAWGeIkX3AXCJMzRzTY2uTwrhHN4ICq+InQQ==" saltValue="awTppZia3zketm4tJwXDBg==" spinCount="100000" sheet="1" objects="1" scenarios="1" selectLockedCells="1"/>
  <mergeCells count="17">
    <mergeCell ref="B14:E14"/>
    <mergeCell ref="B16:C16"/>
    <mergeCell ref="B19:E19"/>
    <mergeCell ref="B21:C21"/>
    <mergeCell ref="B31:B32"/>
    <mergeCell ref="D31:E32"/>
    <mergeCell ref="C24:D24"/>
    <mergeCell ref="C25:D25"/>
    <mergeCell ref="C26:D26"/>
    <mergeCell ref="B29:E29"/>
    <mergeCell ref="A1:F1"/>
    <mergeCell ref="A4:F4"/>
    <mergeCell ref="C6:E6"/>
    <mergeCell ref="C8:E8"/>
    <mergeCell ref="C10:E10"/>
    <mergeCell ref="B2:E2"/>
    <mergeCell ref="B3:E3"/>
  </mergeCells>
  <conditionalFormatting sqref="E16">
    <cfRule type="cellIs" dxfId="75" priority="5" operator="equal">
      <formula>"Wert angeben"</formula>
    </cfRule>
  </conditionalFormatting>
  <conditionalFormatting sqref="E21">
    <cfRule type="cellIs" dxfId="74" priority="6" operator="equal">
      <formula>"Wert angeben"</formula>
    </cfRule>
  </conditionalFormatting>
  <conditionalFormatting sqref="E24:E26">
    <cfRule type="cellIs" dxfId="73" priority="1" operator="equal">
      <formula>"Wert angeben"</formula>
    </cfRule>
  </conditionalFormatting>
  <dataValidations count="1">
    <dataValidation type="list" allowBlank="1" showInputMessage="1" showErrorMessage="1" sqref="A1:F1" xr:uid="{EF8C83F6-5FAD-4A06-97C0-235E0F3DC264}">
      <formula1>"Honorarangebot, Auftragswertprognose, Festlegung der Honorargrundlagen"</formula1>
    </dataValidation>
  </dataValidations>
  <pageMargins left="0.70866141732283472" right="0.70866141732283472" top="0.78740157480314965" bottom="0.78740157480314965" header="0.31496062992125984" footer="0.31496062992125984"/>
  <pageSetup paperSize="9" scale="85" orientation="portrait" horizontalDpi="1200" verticalDpi="1200" r:id="rId1"/>
  <headerFooter>
    <oddFooter>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A3F9-C18A-4D85-8096-C477A0E3BD8A}">
  <sheetPr codeName="Tabelle6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119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56</v>
      </c>
      <c r="E9" s="21">
        <v>315000</v>
      </c>
      <c r="F9" s="49"/>
    </row>
    <row r="10" spans="1:6">
      <c r="A10" s="47"/>
      <c r="B10" s="46"/>
      <c r="C10" s="55"/>
      <c r="D10" s="56"/>
      <c r="E10" s="5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5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12" t="s">
        <v>113</v>
      </c>
      <c r="F14" s="49"/>
    </row>
    <row r="15" spans="1:6" ht="18" customHeight="1">
      <c r="A15" s="48"/>
      <c r="B15" s="51"/>
      <c r="C15" s="51"/>
      <c r="D15" s="51"/>
      <c r="E15" s="3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3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120</v>
      </c>
      <c r="C22" s="93"/>
      <c r="D22" s="54"/>
      <c r="E22" s="54"/>
      <c r="F22" s="49"/>
    </row>
    <row r="23" spans="1:6" ht="9.75" customHeight="1">
      <c r="A23" s="47"/>
      <c r="B23" s="46"/>
      <c r="C23" s="46"/>
      <c r="D23" s="46"/>
      <c r="E23" s="46"/>
      <c r="F23" s="49"/>
    </row>
    <row r="24" spans="1:6" ht="15" customHeight="1">
      <c r="A24" s="47"/>
      <c r="B24" s="46"/>
      <c r="C24" s="122" t="s">
        <v>7</v>
      </c>
      <c r="D24" s="122" t="s">
        <v>66</v>
      </c>
      <c r="E24" s="46"/>
      <c r="F24" s="49"/>
    </row>
    <row r="25" spans="1:6">
      <c r="A25" s="47"/>
      <c r="B25" s="70" t="s">
        <v>19</v>
      </c>
      <c r="C25" s="131">
        <v>0.02</v>
      </c>
      <c r="D25" s="126">
        <v>0.02</v>
      </c>
      <c r="E25" s="46"/>
      <c r="F25" s="49"/>
    </row>
    <row r="26" spans="1:6">
      <c r="A26" s="47"/>
      <c r="B26" s="70" t="s">
        <v>20</v>
      </c>
      <c r="C26" s="131">
        <v>0.09</v>
      </c>
      <c r="D26" s="126">
        <v>0.09</v>
      </c>
      <c r="E26" s="46"/>
      <c r="F26" s="49"/>
    </row>
    <row r="27" spans="1:6">
      <c r="A27" s="47"/>
      <c r="B27" s="70" t="s">
        <v>10</v>
      </c>
      <c r="C27" s="131">
        <v>0.17</v>
      </c>
      <c r="D27" s="126">
        <v>0.17</v>
      </c>
      <c r="E27" s="46"/>
      <c r="F27" s="49"/>
    </row>
    <row r="28" spans="1:6">
      <c r="A28" s="47"/>
      <c r="B28" s="70" t="s">
        <v>11</v>
      </c>
      <c r="C28" s="131">
        <v>0.02</v>
      </c>
      <c r="D28" s="150">
        <v>0.02</v>
      </c>
      <c r="E28" s="62" t="s">
        <v>91</v>
      </c>
      <c r="F28" s="49"/>
    </row>
    <row r="29" spans="1:6">
      <c r="A29" s="47"/>
      <c r="B29" s="70" t="s">
        <v>12</v>
      </c>
      <c r="C29" s="131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32">
        <v>7.0000000000000007E-2</v>
      </c>
      <c r="D30" s="126">
        <v>7.0000000000000007E-2</v>
      </c>
      <c r="E30" s="62" t="s">
        <v>97</v>
      </c>
      <c r="F30" s="49"/>
    </row>
    <row r="31" spans="1:6">
      <c r="A31" s="47"/>
      <c r="B31" s="70" t="s">
        <v>9</v>
      </c>
      <c r="C31" s="132">
        <v>0.05</v>
      </c>
      <c r="D31" s="128">
        <v>0.05</v>
      </c>
      <c r="E31" s="62" t="s">
        <v>97</v>
      </c>
      <c r="F31" s="49"/>
    </row>
    <row r="32" spans="1:6">
      <c r="A32" s="47"/>
      <c r="B32" s="70" t="s">
        <v>13</v>
      </c>
      <c r="C32" s="131">
        <v>0.35</v>
      </c>
      <c r="D32" s="126">
        <v>0.35</v>
      </c>
      <c r="E32" s="62"/>
      <c r="F32" s="49"/>
    </row>
    <row r="33" spans="1:6">
      <c r="A33" s="47"/>
      <c r="B33" s="71" t="s">
        <v>14</v>
      </c>
      <c r="C33" s="133">
        <v>0.01</v>
      </c>
      <c r="D33" s="130">
        <v>0.01</v>
      </c>
      <c r="E33" s="46"/>
      <c r="F33" s="49"/>
    </row>
    <row r="34" spans="1:6">
      <c r="A34" s="47"/>
      <c r="B34" s="72" t="s">
        <v>104</v>
      </c>
      <c r="C34" s="139">
        <f>SUM(C25:C33)</f>
        <v>1</v>
      </c>
      <c r="D34" s="138">
        <f>D25+D26+D27+D28+D29+D30+D31+D32+D33</f>
        <v>1</v>
      </c>
      <c r="E34" s="46"/>
      <c r="F34" s="49"/>
    </row>
    <row r="35" spans="1:6" ht="12" customHeight="1">
      <c r="A35" s="52"/>
      <c r="B35" s="53"/>
      <c r="C35" s="53"/>
      <c r="D35" s="53"/>
      <c r="E35" s="53"/>
      <c r="F35" s="57"/>
    </row>
    <row r="36" spans="1:6" ht="15" customHeight="1">
      <c r="A36" s="47" t="s">
        <v>4</v>
      </c>
      <c r="B36" s="54" t="s">
        <v>31</v>
      </c>
      <c r="C36" s="46"/>
      <c r="D36" s="46"/>
      <c r="E36" s="46"/>
      <c r="F36" s="49"/>
    </row>
    <row r="37" spans="1:6" ht="9" customHeight="1" thickBot="1">
      <c r="A37" s="47"/>
      <c r="B37" s="46"/>
      <c r="C37" s="46"/>
      <c r="D37" s="46"/>
      <c r="E37" s="46"/>
      <c r="F37" s="49"/>
    </row>
    <row r="38" spans="1:6" ht="20.100000000000001" customHeight="1" thickBot="1">
      <c r="A38" s="47"/>
      <c r="B38" s="175" t="s">
        <v>28</v>
      </c>
      <c r="C38" s="175"/>
      <c r="D38" s="42"/>
      <c r="E38" s="46"/>
      <c r="F38" s="49"/>
    </row>
    <row r="39" spans="1:6" ht="18" customHeight="1">
      <c r="A39" s="48"/>
      <c r="B39" s="63" t="s">
        <v>60</v>
      </c>
      <c r="C39" s="64"/>
      <c r="D39" s="3"/>
      <c r="E39" s="51"/>
      <c r="F39" s="50"/>
    </row>
    <row r="40" spans="1:6" ht="12" customHeight="1">
      <c r="A40" s="52"/>
      <c r="B40" s="53"/>
      <c r="C40" s="53"/>
      <c r="D40" s="53"/>
      <c r="E40" s="53"/>
      <c r="F40" s="57"/>
    </row>
    <row r="41" spans="1:6">
      <c r="A41" s="47" t="s">
        <v>23</v>
      </c>
      <c r="B41" s="54" t="s">
        <v>74</v>
      </c>
      <c r="C41" s="46"/>
      <c r="D41" s="46"/>
      <c r="E41" s="46"/>
      <c r="F41" s="49"/>
    </row>
    <row r="42" spans="1:6" ht="9" customHeight="1" thickBot="1">
      <c r="A42" s="47"/>
      <c r="B42" s="46"/>
      <c r="C42" s="46"/>
      <c r="D42" s="46"/>
      <c r="E42" s="46"/>
      <c r="F42" s="49"/>
    </row>
    <row r="43" spans="1:6" ht="20.100000000000001" customHeight="1" thickBot="1">
      <c r="A43" s="47"/>
      <c r="B43" s="175" t="s">
        <v>6</v>
      </c>
      <c r="C43" s="175"/>
      <c r="D43" s="42"/>
      <c r="E43" s="46" t="s">
        <v>54</v>
      </c>
      <c r="F43" s="49"/>
    </row>
    <row r="44" spans="1:6" ht="12" customHeight="1">
      <c r="A44" s="48"/>
      <c r="B44" s="51"/>
      <c r="C44" s="51"/>
      <c r="D44" s="51"/>
      <c r="E44" s="51"/>
      <c r="F44" s="50"/>
    </row>
    <row r="45" spans="1:6" ht="12" customHeight="1">
      <c r="A45" s="59"/>
      <c r="B45" s="53"/>
      <c r="C45" s="53"/>
      <c r="D45" s="53"/>
      <c r="E45" s="53"/>
      <c r="F45" s="57"/>
    </row>
    <row r="46" spans="1:6">
      <c r="A46" s="60" t="s">
        <v>24</v>
      </c>
      <c r="B46" s="54" t="s">
        <v>32</v>
      </c>
      <c r="C46" s="46"/>
      <c r="D46" s="46"/>
      <c r="E46" s="46"/>
      <c r="F46" s="49"/>
    </row>
    <row r="47" spans="1:6" ht="8.25" customHeight="1">
      <c r="A47" s="60"/>
      <c r="B47" s="46"/>
      <c r="C47" s="46"/>
      <c r="D47" s="46"/>
      <c r="E47" s="46"/>
      <c r="F47" s="49"/>
    </row>
    <row r="48" spans="1:6" ht="20.100000000000001" customHeight="1">
      <c r="A48" s="65" t="s">
        <v>33</v>
      </c>
      <c r="B48" s="182" t="s">
        <v>105</v>
      </c>
      <c r="C48" s="182"/>
      <c r="D48" s="67"/>
      <c r="E48" s="31">
        <v>66301.759999999995</v>
      </c>
      <c r="F48" s="49"/>
    </row>
    <row r="49" spans="1:6" ht="8.25" customHeight="1">
      <c r="A49" s="60"/>
      <c r="B49" s="13"/>
      <c r="C49" s="13"/>
      <c r="F49" s="49"/>
    </row>
    <row r="50" spans="1:6" ht="26.25" customHeight="1">
      <c r="A50" s="60"/>
      <c r="B50" s="14" t="s">
        <v>103</v>
      </c>
      <c r="C50" s="32">
        <f>D34</f>
        <v>1</v>
      </c>
      <c r="D50" s="140" t="s">
        <v>106</v>
      </c>
      <c r="E50" s="16">
        <f>ROUND(C50*E48,2)</f>
        <v>66301.759999999995</v>
      </c>
      <c r="F50" s="49"/>
    </row>
    <row r="51" spans="1:6" ht="20.100000000000001" customHeight="1">
      <c r="A51" s="60"/>
      <c r="B51" s="14" t="s">
        <v>34</v>
      </c>
      <c r="C51" s="32">
        <f>D38</f>
        <v>0</v>
      </c>
      <c r="D51" s="140" t="str">
        <f>"von (" &amp; C50*100 &amp; "%)"</f>
        <v>von (100%)</v>
      </c>
      <c r="E51" s="16">
        <f>ROUND(E50*C51,2)</f>
        <v>0</v>
      </c>
      <c r="F51" s="49"/>
    </row>
    <row r="52" spans="1:6" ht="20.100000000000001" customHeight="1">
      <c r="A52" s="60"/>
      <c r="B52" s="14"/>
      <c r="C52" s="32"/>
      <c r="D52" s="26"/>
      <c r="E52" s="16">
        <f>E50+E51</f>
        <v>66301.759999999995</v>
      </c>
      <c r="F52" s="49"/>
    </row>
    <row r="53" spans="1:6" ht="20.100000000000001" customHeight="1">
      <c r="A53" s="60"/>
      <c r="B53" s="135" t="s">
        <v>35</v>
      </c>
      <c r="C53" s="136">
        <f>D43</f>
        <v>0</v>
      </c>
      <c r="D53" s="137"/>
      <c r="E53" s="16">
        <f>ROUND((E52)*C53,2)</f>
        <v>0</v>
      </c>
      <c r="F53" s="49"/>
    </row>
    <row r="54" spans="1:6" ht="20.100000000000001" customHeight="1">
      <c r="A54" s="69"/>
      <c r="B54" s="14" t="s">
        <v>36</v>
      </c>
      <c r="C54" s="15"/>
      <c r="D54" s="29"/>
      <c r="E54" s="17">
        <f>E52+E53</f>
        <v>66301.759999999995</v>
      </c>
      <c r="F54" s="49"/>
    </row>
    <row r="55" spans="1:6" ht="8.25" customHeight="1" thickBot="1">
      <c r="A55" s="60"/>
      <c r="F55" s="49"/>
    </row>
    <row r="56" spans="1:6" ht="33.75" customHeight="1" thickBot="1">
      <c r="A56" s="60"/>
      <c r="B56" s="182" t="s">
        <v>92</v>
      </c>
      <c r="C56" s="182"/>
      <c r="D56" s="42"/>
      <c r="E56" s="37">
        <f>ROUND(E54*D56,2)</f>
        <v>0</v>
      </c>
      <c r="F56" s="49"/>
    </row>
    <row r="57" spans="1:6" ht="30" customHeight="1">
      <c r="A57" s="60"/>
      <c r="B57" s="183" t="s">
        <v>93</v>
      </c>
      <c r="C57" s="183"/>
      <c r="D57" s="183"/>
      <c r="E57" s="183"/>
      <c r="F57" s="49"/>
    </row>
    <row r="58" spans="1:6" ht="20.100000000000001" customHeight="1">
      <c r="A58" s="69"/>
      <c r="B58" s="18" t="s">
        <v>37</v>
      </c>
      <c r="C58" s="15"/>
      <c r="D58" s="26"/>
      <c r="E58" s="16">
        <f>E54+E56</f>
        <v>66301.759999999995</v>
      </c>
      <c r="F58" s="49"/>
    </row>
    <row r="59" spans="1:6" ht="20.100000000000001" customHeight="1">
      <c r="A59" s="60"/>
      <c r="B59" s="14" t="s">
        <v>38</v>
      </c>
      <c r="C59" s="32">
        <v>0.19</v>
      </c>
      <c r="D59" s="26"/>
      <c r="E59" s="19">
        <f>ROUND(E58*C59,2)</f>
        <v>12597.33</v>
      </c>
      <c r="F59" s="49"/>
    </row>
    <row r="60" spans="1:6" ht="20.100000000000001" customHeight="1" thickBot="1">
      <c r="A60" s="60"/>
      <c r="B60" s="10" t="s">
        <v>39</v>
      </c>
      <c r="C60" s="14"/>
      <c r="D60" s="29"/>
      <c r="E60" s="20">
        <f>E58+E59</f>
        <v>78899.09</v>
      </c>
      <c r="F60" s="49"/>
    </row>
    <row r="61" spans="1:6" ht="15" customHeight="1" thickTop="1">
      <c r="A61" s="61"/>
      <c r="B61" s="51"/>
      <c r="C61" s="51"/>
      <c r="D61" s="51"/>
      <c r="E61" s="3"/>
      <c r="F61" s="50"/>
    </row>
    <row r="62" spans="1:6" ht="15" customHeight="1">
      <c r="A62" s="104"/>
      <c r="B62" s="105"/>
      <c r="C62" s="105"/>
      <c r="D62" s="105"/>
      <c r="E62" s="105"/>
      <c r="F62" s="105"/>
    </row>
    <row r="63" spans="1:6" ht="7.5" customHeight="1">
      <c r="A63" s="94"/>
      <c r="B63" s="95"/>
      <c r="C63" s="95"/>
      <c r="D63" s="95"/>
      <c r="E63" s="95"/>
      <c r="F63" s="96"/>
    </row>
    <row r="64" spans="1:6" s="30" customFormat="1" ht="33.75" customHeight="1">
      <c r="A64" s="97"/>
      <c r="B64" s="184" t="s">
        <v>122</v>
      </c>
      <c r="C64" s="184"/>
      <c r="D64" s="184"/>
      <c r="E64" s="184"/>
      <c r="F64" s="98"/>
    </row>
    <row r="65" spans="1:6" ht="7.5" customHeight="1">
      <c r="A65" s="94"/>
      <c r="B65" s="172"/>
      <c r="C65" s="172"/>
      <c r="D65" s="172"/>
      <c r="E65" s="95"/>
      <c r="F65" s="96"/>
    </row>
    <row r="66" spans="1:6" ht="24" customHeight="1">
      <c r="A66" s="94"/>
      <c r="B66" s="173" t="s">
        <v>50</v>
      </c>
      <c r="C66" s="174"/>
      <c r="D66" s="174"/>
      <c r="E66" s="106" t="s">
        <v>90</v>
      </c>
      <c r="F66" s="96"/>
    </row>
    <row r="67" spans="1:6">
      <c r="A67" s="94"/>
      <c r="B67" s="185" t="s">
        <v>123</v>
      </c>
      <c r="C67" s="186"/>
      <c r="D67" s="186"/>
      <c r="E67" s="107">
        <v>6.5000000000000002E-2</v>
      </c>
      <c r="F67" s="96"/>
    </row>
    <row r="68" spans="1:6" ht="9.9499999999999993" customHeight="1">
      <c r="A68" s="94"/>
      <c r="B68" s="187"/>
      <c r="C68" s="187"/>
      <c r="D68" s="187"/>
      <c r="E68" s="95"/>
      <c r="F68" s="96"/>
    </row>
    <row r="69" spans="1:6" ht="24" customHeight="1">
      <c r="A69" s="94"/>
      <c r="B69" s="173" t="s">
        <v>49</v>
      </c>
      <c r="C69" s="174"/>
      <c r="D69" s="174"/>
      <c r="E69" s="106" t="s">
        <v>89</v>
      </c>
      <c r="F69" s="96"/>
    </row>
    <row r="70" spans="1:6">
      <c r="A70" s="94"/>
      <c r="B70" s="188" t="s">
        <v>124</v>
      </c>
      <c r="C70" s="189"/>
      <c r="D70" s="189"/>
      <c r="E70" s="190">
        <v>1.4999999999999999E-2</v>
      </c>
      <c r="F70" s="96"/>
    </row>
    <row r="71" spans="1:6" ht="46.5" customHeight="1">
      <c r="A71" s="94"/>
      <c r="B71" s="193" t="s">
        <v>130</v>
      </c>
      <c r="C71" s="194"/>
      <c r="D71" s="194"/>
      <c r="E71" s="191"/>
      <c r="F71" s="96"/>
    </row>
    <row r="72" spans="1:6" ht="25.5" customHeight="1">
      <c r="A72" s="94"/>
      <c r="B72" s="193" t="s">
        <v>125</v>
      </c>
      <c r="C72" s="194"/>
      <c r="D72" s="194"/>
      <c r="E72" s="191"/>
      <c r="F72" s="96"/>
    </row>
    <row r="73" spans="1:6">
      <c r="A73" s="94"/>
      <c r="B73" s="188" t="s">
        <v>126</v>
      </c>
      <c r="C73" s="189"/>
      <c r="D73" s="189"/>
      <c r="E73" s="191"/>
      <c r="F73" s="96"/>
    </row>
    <row r="74" spans="1:6" ht="27.95" customHeight="1">
      <c r="A74" s="94"/>
      <c r="B74" s="185" t="s">
        <v>127</v>
      </c>
      <c r="C74" s="195"/>
      <c r="D74" s="195"/>
      <c r="E74" s="192"/>
      <c r="F74" s="96"/>
    </row>
    <row r="75" spans="1:6" ht="14.25" customHeight="1">
      <c r="A75" s="94"/>
      <c r="B75" s="101"/>
      <c r="C75" s="101"/>
      <c r="D75" s="101"/>
      <c r="E75" s="102"/>
      <c r="F75" s="96"/>
    </row>
  </sheetData>
  <sheetProtection algorithmName="SHA-512" hashValue="DZsujtN+UPSurEpiU7SWAVc8piCNp2GTSqmAYGmJdHiTSq/IRiNmVFE6pyUy22vs7tL+cagRy2IouemylVds1g==" saltValue="AKf9TwJsS9ALCKOCkzkseQ==" spinCount="100000" sheet="1" objects="1" scenarios="1" selectLockedCells="1"/>
  <mergeCells count="24">
    <mergeCell ref="B67:D67"/>
    <mergeCell ref="B68:D68"/>
    <mergeCell ref="B69:D69"/>
    <mergeCell ref="B70:D70"/>
    <mergeCell ref="E70:E74"/>
    <mergeCell ref="B71:D71"/>
    <mergeCell ref="B72:D72"/>
    <mergeCell ref="B73:D73"/>
    <mergeCell ref="B74:D74"/>
    <mergeCell ref="B65:D65"/>
    <mergeCell ref="B66:D66"/>
    <mergeCell ref="B38:C38"/>
    <mergeCell ref="A1:F1"/>
    <mergeCell ref="A3:F3"/>
    <mergeCell ref="A4:F4"/>
    <mergeCell ref="A5:F5"/>
    <mergeCell ref="B12:D12"/>
    <mergeCell ref="B14:D14"/>
    <mergeCell ref="A2:F2"/>
    <mergeCell ref="B43:C43"/>
    <mergeCell ref="B48:C48"/>
    <mergeCell ref="B56:C56"/>
    <mergeCell ref="B57:E57"/>
    <mergeCell ref="B64:E64"/>
  </mergeCells>
  <conditionalFormatting sqref="D38 D50:E54">
    <cfRule type="cellIs" dxfId="72" priority="1" operator="equal">
      <formula>"Wert angeben"</formula>
    </cfRule>
  </conditionalFormatting>
  <conditionalFormatting sqref="D43">
    <cfRule type="cellIs" dxfId="71" priority="8" operator="equal">
      <formula>"Wert angeben"</formula>
    </cfRule>
  </conditionalFormatting>
  <conditionalFormatting sqref="D56">
    <cfRule type="cellIs" dxfId="70" priority="11" operator="equal">
      <formula>"Wert angeben"</formula>
    </cfRule>
  </conditionalFormatting>
  <conditionalFormatting sqref="D48:E48">
    <cfRule type="cellIs" dxfId="69" priority="5" operator="equal">
      <formula>"Wert angeben"</formula>
    </cfRule>
  </conditionalFormatting>
  <conditionalFormatting sqref="D58:E60">
    <cfRule type="cellIs" dxfId="68" priority="2" operator="equal">
      <formula>"Wert angeben"</formula>
    </cfRule>
  </conditionalFormatting>
  <conditionalFormatting sqref="E9:E12">
    <cfRule type="cellIs" dxfId="67" priority="6" operator="equal">
      <formula>"Wert angeben"</formula>
    </cfRule>
  </conditionalFormatting>
  <conditionalFormatting sqref="E14">
    <cfRule type="cellIs" dxfId="66" priority="13" operator="equal">
      <formula>"Wert angeben"</formula>
    </cfRule>
  </conditionalFormatting>
  <conditionalFormatting sqref="E19">
    <cfRule type="cellIs" dxfId="65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3" orientation="portrait" horizontalDpi="1200" verticalDpi="1200" r:id="rId1"/>
  <headerFooter>
    <oddFooter>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AB0A-9226-4EB4-999A-5AAC3E515197}">
  <sheetPr codeName="Tabelle7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82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58</v>
      </c>
      <c r="E9" s="21">
        <v>279000</v>
      </c>
      <c r="F9" s="49"/>
    </row>
    <row r="10" spans="1:6">
      <c r="A10" s="47"/>
      <c r="B10" s="46"/>
      <c r="C10" s="55"/>
      <c r="D10" s="56"/>
      <c r="E10" s="2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2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12" t="s">
        <v>113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50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>
      <c r="A31" s="47"/>
      <c r="B31" s="70" t="s">
        <v>9</v>
      </c>
      <c r="C31" s="127">
        <v>0.05</v>
      </c>
      <c r="D31" s="128">
        <v>0.05</v>
      </c>
      <c r="E31" s="62" t="s">
        <v>97</v>
      </c>
      <c r="F31" s="49"/>
    </row>
    <row r="32" spans="1:6">
      <c r="A32" s="47"/>
      <c r="B32" s="70" t="s">
        <v>13</v>
      </c>
      <c r="C32" s="126">
        <v>0.35</v>
      </c>
      <c r="D32" s="126">
        <v>0.35</v>
      </c>
      <c r="E32" s="62"/>
      <c r="F32" s="49"/>
    </row>
    <row r="33" spans="1:6">
      <c r="A33" s="47"/>
      <c r="B33" s="75" t="s">
        <v>14</v>
      </c>
      <c r="C33" s="129">
        <v>0.01</v>
      </c>
      <c r="D33" s="130">
        <v>0.01</v>
      </c>
      <c r="E33" s="46"/>
      <c r="F33" s="49"/>
    </row>
    <row r="34" spans="1:6">
      <c r="A34" s="47"/>
      <c r="B34" s="38" t="s">
        <v>104</v>
      </c>
      <c r="C34" s="138">
        <f>SUM(C25:C33)</f>
        <v>1</v>
      </c>
      <c r="D34" s="138">
        <f>D25+D26+D27+D28+D29+D30+D31+D32+D33</f>
        <v>1</v>
      </c>
      <c r="E34" s="46"/>
      <c r="F34" s="49"/>
    </row>
    <row r="35" spans="1:6" ht="12" customHeight="1">
      <c r="A35" s="52"/>
      <c r="B35" s="53"/>
      <c r="C35" s="53"/>
      <c r="D35" s="53"/>
      <c r="E35" s="53"/>
      <c r="F35" s="57"/>
    </row>
    <row r="36" spans="1:6" ht="15" customHeight="1">
      <c r="A36" s="47" t="s">
        <v>4</v>
      </c>
      <c r="B36" s="54" t="s">
        <v>31</v>
      </c>
      <c r="C36" s="46"/>
      <c r="D36" s="46"/>
      <c r="E36" s="46"/>
      <c r="F36" s="49"/>
    </row>
    <row r="37" spans="1:6" ht="9" customHeight="1" thickBot="1">
      <c r="A37" s="47"/>
      <c r="B37" s="46"/>
      <c r="C37" s="46"/>
      <c r="D37" s="46"/>
      <c r="E37" s="46"/>
      <c r="F37" s="49"/>
    </row>
    <row r="38" spans="1:6" ht="20.100000000000001" customHeight="1" thickBot="1">
      <c r="A38" s="47"/>
      <c r="B38" s="175" t="s">
        <v>28</v>
      </c>
      <c r="C38" s="175"/>
      <c r="D38" s="42"/>
      <c r="E38" s="46"/>
      <c r="F38" s="49"/>
    </row>
    <row r="39" spans="1:6" ht="18" customHeight="1">
      <c r="A39" s="48"/>
      <c r="B39" s="63" t="s">
        <v>60</v>
      </c>
      <c r="C39" s="64"/>
      <c r="D39" s="51"/>
      <c r="E39" s="51"/>
      <c r="F39" s="50"/>
    </row>
    <row r="40" spans="1:6" ht="12" customHeight="1">
      <c r="A40" s="52"/>
      <c r="B40" s="53"/>
      <c r="C40" s="53"/>
      <c r="D40" s="53"/>
      <c r="E40" s="53"/>
      <c r="F40" s="57"/>
    </row>
    <row r="41" spans="1:6">
      <c r="A41" s="47" t="s">
        <v>23</v>
      </c>
      <c r="B41" s="54" t="s">
        <v>74</v>
      </c>
      <c r="C41" s="46"/>
      <c r="D41" s="46"/>
      <c r="E41" s="46"/>
      <c r="F41" s="49"/>
    </row>
    <row r="42" spans="1:6" ht="9" customHeight="1" thickBot="1">
      <c r="A42" s="47"/>
      <c r="B42" s="46"/>
      <c r="C42" s="46"/>
      <c r="D42" s="46"/>
      <c r="E42" s="46"/>
      <c r="F42" s="49"/>
    </row>
    <row r="43" spans="1:6" ht="20.100000000000001" customHeight="1" thickBot="1">
      <c r="A43" s="47"/>
      <c r="B43" s="175" t="s">
        <v>6</v>
      </c>
      <c r="C43" s="175"/>
      <c r="D43" s="42"/>
      <c r="E43" s="46" t="s">
        <v>54</v>
      </c>
      <c r="F43" s="49"/>
    </row>
    <row r="44" spans="1:6" ht="12" customHeight="1">
      <c r="A44" s="48"/>
      <c r="B44" s="51"/>
      <c r="C44" s="51"/>
      <c r="D44" s="51"/>
      <c r="E44" s="51"/>
      <c r="F44" s="50"/>
    </row>
    <row r="45" spans="1:6" ht="12" customHeight="1">
      <c r="A45" s="59"/>
      <c r="B45" s="53"/>
      <c r="C45" s="53"/>
      <c r="D45" s="53"/>
      <c r="E45" s="53"/>
      <c r="F45" s="57"/>
    </row>
    <row r="46" spans="1:6">
      <c r="A46" s="60" t="s">
        <v>24</v>
      </c>
      <c r="B46" s="54" t="s">
        <v>32</v>
      </c>
      <c r="C46" s="46"/>
      <c r="D46" s="46"/>
      <c r="E46" s="46"/>
      <c r="F46" s="49"/>
    </row>
    <row r="47" spans="1:6" ht="8.25" customHeight="1">
      <c r="A47" s="60"/>
      <c r="B47" s="46"/>
      <c r="C47" s="46"/>
      <c r="D47" s="46"/>
      <c r="E47" s="46"/>
      <c r="F47" s="49"/>
    </row>
    <row r="48" spans="1:6" ht="20.100000000000001" customHeight="1">
      <c r="A48" s="65" t="s">
        <v>33</v>
      </c>
      <c r="B48" s="182" t="s">
        <v>105</v>
      </c>
      <c r="C48" s="182"/>
      <c r="D48" s="67"/>
      <c r="E48" s="31">
        <v>60444.42</v>
      </c>
      <c r="F48" s="49"/>
    </row>
    <row r="49" spans="1:6" ht="8.25" customHeight="1">
      <c r="A49" s="60"/>
      <c r="B49" s="13"/>
      <c r="C49" s="13"/>
      <c r="F49" s="49"/>
    </row>
    <row r="50" spans="1:6" ht="26.25" customHeight="1">
      <c r="A50" s="60"/>
      <c r="B50" s="14" t="s">
        <v>103</v>
      </c>
      <c r="C50" s="32">
        <f>D34</f>
        <v>1</v>
      </c>
      <c r="D50" s="140" t="s">
        <v>106</v>
      </c>
      <c r="E50" s="16">
        <f>ROUND(C50*E48,2)</f>
        <v>60444.42</v>
      </c>
      <c r="F50" s="49"/>
    </row>
    <row r="51" spans="1:6" ht="20.100000000000001" customHeight="1">
      <c r="A51" s="60"/>
      <c r="B51" s="14" t="s">
        <v>34</v>
      </c>
      <c r="C51" s="32">
        <f>D38</f>
        <v>0</v>
      </c>
      <c r="D51" s="140" t="str">
        <f>"von (" &amp; C50*100 &amp; "%)"</f>
        <v>von (100%)</v>
      </c>
      <c r="E51" s="16">
        <f>ROUND(E50*C51,2)</f>
        <v>0</v>
      </c>
      <c r="F51" s="49"/>
    </row>
    <row r="52" spans="1:6" ht="20.100000000000001" customHeight="1">
      <c r="A52" s="60"/>
      <c r="B52" s="14"/>
      <c r="C52" s="32"/>
      <c r="D52" s="26"/>
      <c r="E52" s="16">
        <f>E50+E51</f>
        <v>60444.42</v>
      </c>
      <c r="F52" s="49"/>
    </row>
    <row r="53" spans="1:6" ht="20.100000000000001" customHeight="1">
      <c r="A53" s="60"/>
      <c r="B53" s="135" t="s">
        <v>35</v>
      </c>
      <c r="C53" s="136">
        <f>D43</f>
        <v>0</v>
      </c>
      <c r="D53" s="137"/>
      <c r="E53" s="16">
        <f>ROUND((E52)*C53,2)</f>
        <v>0</v>
      </c>
      <c r="F53" s="49"/>
    </row>
    <row r="54" spans="1:6" ht="20.100000000000001" customHeight="1">
      <c r="A54" s="69"/>
      <c r="B54" s="14" t="s">
        <v>36</v>
      </c>
      <c r="C54" s="15"/>
      <c r="D54" s="29"/>
      <c r="E54" s="17">
        <f>E52+E53</f>
        <v>60444.42</v>
      </c>
      <c r="F54" s="49"/>
    </row>
    <row r="55" spans="1:6" ht="8.25" customHeight="1" thickBot="1">
      <c r="A55" s="60"/>
      <c r="F55" s="49"/>
    </row>
    <row r="56" spans="1:6" ht="33.75" customHeight="1" thickBot="1">
      <c r="A56" s="60"/>
      <c r="B56" s="196" t="s">
        <v>92</v>
      </c>
      <c r="C56" s="196"/>
      <c r="D56" s="42"/>
      <c r="E56" s="37">
        <f>ROUND(E54*D56,2)</f>
        <v>0</v>
      </c>
      <c r="F56" s="49"/>
    </row>
    <row r="57" spans="1:6" ht="30" customHeight="1">
      <c r="A57" s="60"/>
      <c r="B57" s="197" t="s">
        <v>93</v>
      </c>
      <c r="C57" s="197"/>
      <c r="D57" s="197"/>
      <c r="E57" s="197"/>
      <c r="F57" s="49"/>
    </row>
    <row r="58" spans="1:6" ht="20.100000000000001" customHeight="1">
      <c r="A58" s="69"/>
      <c r="B58" s="18" t="s">
        <v>37</v>
      </c>
      <c r="C58" s="15"/>
      <c r="D58" s="26"/>
      <c r="E58" s="16">
        <f>E54+E56</f>
        <v>60444.42</v>
      </c>
      <c r="F58" s="49"/>
    </row>
    <row r="59" spans="1:6" ht="20.100000000000001" customHeight="1">
      <c r="A59" s="60"/>
      <c r="B59" s="14" t="s">
        <v>38</v>
      </c>
      <c r="C59" s="32">
        <v>0.19</v>
      </c>
      <c r="D59" s="26"/>
      <c r="E59" s="19">
        <f>ROUND(E58*C59,2)</f>
        <v>11484.44</v>
      </c>
      <c r="F59" s="49"/>
    </row>
    <row r="60" spans="1:6" ht="20.100000000000001" customHeight="1" thickBot="1">
      <c r="A60" s="60"/>
      <c r="B60" s="10" t="s">
        <v>39</v>
      </c>
      <c r="C60" s="14"/>
      <c r="D60" s="29"/>
      <c r="E60" s="20">
        <f>E58+E59</f>
        <v>71928.86</v>
      </c>
      <c r="F60" s="49"/>
    </row>
    <row r="61" spans="1:6" ht="15" customHeight="1" thickTop="1">
      <c r="A61" s="61"/>
      <c r="B61" s="51"/>
      <c r="C61" s="51"/>
      <c r="D61" s="51"/>
      <c r="E61" s="51"/>
      <c r="F61" s="50"/>
    </row>
    <row r="62" spans="1:6" ht="15" customHeight="1">
      <c r="A62" s="104"/>
      <c r="B62" s="105"/>
      <c r="C62" s="105"/>
      <c r="D62" s="105"/>
      <c r="E62" s="105"/>
      <c r="F62" s="105"/>
    </row>
    <row r="63" spans="1:6" ht="7.5" customHeight="1">
      <c r="A63" s="94"/>
      <c r="B63" s="95"/>
      <c r="C63" s="95"/>
      <c r="D63" s="95"/>
      <c r="E63" s="95"/>
      <c r="F63" s="96"/>
    </row>
    <row r="64" spans="1:6" s="30" customFormat="1" ht="33.75" customHeight="1">
      <c r="A64" s="97"/>
      <c r="B64" s="184" t="s">
        <v>122</v>
      </c>
      <c r="C64" s="184"/>
      <c r="D64" s="184"/>
      <c r="E64" s="184"/>
      <c r="F64" s="98"/>
    </row>
    <row r="65" spans="1:6" ht="7.5" customHeight="1">
      <c r="A65" s="94"/>
      <c r="B65" s="172"/>
      <c r="C65" s="172"/>
      <c r="D65" s="172"/>
      <c r="E65" s="95"/>
      <c r="F65" s="96"/>
    </row>
    <row r="66" spans="1:6" ht="24" customHeight="1">
      <c r="A66" s="94"/>
      <c r="B66" s="173" t="s">
        <v>50</v>
      </c>
      <c r="C66" s="174"/>
      <c r="D66" s="174"/>
      <c r="E66" s="106" t="s">
        <v>90</v>
      </c>
      <c r="F66" s="96"/>
    </row>
    <row r="67" spans="1:6">
      <c r="A67" s="94"/>
      <c r="B67" s="185" t="s">
        <v>123</v>
      </c>
      <c r="C67" s="186"/>
      <c r="D67" s="186"/>
      <c r="E67" s="107">
        <v>6.5000000000000002E-2</v>
      </c>
      <c r="F67" s="96"/>
    </row>
    <row r="68" spans="1:6" ht="9.9499999999999993" customHeight="1">
      <c r="A68" s="94"/>
      <c r="B68" s="187"/>
      <c r="C68" s="187"/>
      <c r="D68" s="187"/>
      <c r="E68" s="95"/>
      <c r="F68" s="96"/>
    </row>
    <row r="69" spans="1:6" ht="24" customHeight="1">
      <c r="A69" s="94"/>
      <c r="B69" s="173" t="s">
        <v>49</v>
      </c>
      <c r="C69" s="174"/>
      <c r="D69" s="174"/>
      <c r="E69" s="106" t="s">
        <v>89</v>
      </c>
      <c r="F69" s="96"/>
    </row>
    <row r="70" spans="1:6">
      <c r="A70" s="94"/>
      <c r="B70" s="188" t="s">
        <v>124</v>
      </c>
      <c r="C70" s="189"/>
      <c r="D70" s="189"/>
      <c r="E70" s="190">
        <v>1.4999999999999999E-2</v>
      </c>
      <c r="F70" s="96"/>
    </row>
    <row r="71" spans="1:6" ht="46.5" customHeight="1">
      <c r="A71" s="94"/>
      <c r="B71" s="193" t="s">
        <v>129</v>
      </c>
      <c r="C71" s="194"/>
      <c r="D71" s="194"/>
      <c r="E71" s="191"/>
      <c r="F71" s="96"/>
    </row>
    <row r="72" spans="1:6" ht="25.5" customHeight="1">
      <c r="A72" s="94"/>
      <c r="B72" s="193" t="s">
        <v>125</v>
      </c>
      <c r="C72" s="194"/>
      <c r="D72" s="194"/>
      <c r="E72" s="191"/>
      <c r="F72" s="96"/>
    </row>
    <row r="73" spans="1:6">
      <c r="A73" s="94"/>
      <c r="B73" s="188" t="s">
        <v>126</v>
      </c>
      <c r="C73" s="189"/>
      <c r="D73" s="189"/>
      <c r="E73" s="191"/>
      <c r="F73" s="96"/>
    </row>
    <row r="74" spans="1:6" ht="27.95" customHeight="1">
      <c r="A74" s="94"/>
      <c r="B74" s="185" t="s">
        <v>127</v>
      </c>
      <c r="C74" s="195"/>
      <c r="D74" s="195"/>
      <c r="E74" s="192"/>
      <c r="F74" s="96"/>
    </row>
    <row r="75" spans="1:6" ht="14.25" customHeight="1">
      <c r="A75" s="94"/>
      <c r="B75" s="101"/>
      <c r="C75" s="101"/>
      <c r="D75" s="101"/>
      <c r="E75" s="102"/>
      <c r="F75" s="96"/>
    </row>
  </sheetData>
  <sheetProtection algorithmName="SHA-512" hashValue="7yzGDCf6TOhG8zhIDSJlJvQW2bxj222bu/JEZRPPaGPVAB/WKAsC2TfNiBfhP43Z8U3CYGPIR2DDELRpcbfcGg==" saltValue="7Ld5sZ+MO1lNIVsZT79mGg==" spinCount="100000" sheet="1" objects="1" scenarios="1" selectLockedCells="1"/>
  <mergeCells count="24">
    <mergeCell ref="B67:D67"/>
    <mergeCell ref="B68:D68"/>
    <mergeCell ref="B69:D69"/>
    <mergeCell ref="B70:D70"/>
    <mergeCell ref="E70:E74"/>
    <mergeCell ref="B71:D71"/>
    <mergeCell ref="B72:D72"/>
    <mergeCell ref="B73:D73"/>
    <mergeCell ref="B74:D74"/>
    <mergeCell ref="B65:D65"/>
    <mergeCell ref="B66:D66"/>
    <mergeCell ref="B38:C38"/>
    <mergeCell ref="A1:F1"/>
    <mergeCell ref="A3:F3"/>
    <mergeCell ref="A4:F4"/>
    <mergeCell ref="A5:F5"/>
    <mergeCell ref="B12:D12"/>
    <mergeCell ref="B14:D14"/>
    <mergeCell ref="A2:F2"/>
    <mergeCell ref="B43:C43"/>
    <mergeCell ref="B48:C48"/>
    <mergeCell ref="B56:C56"/>
    <mergeCell ref="B57:E57"/>
    <mergeCell ref="B64:E64"/>
  </mergeCells>
  <conditionalFormatting sqref="D38 D50:E54">
    <cfRule type="cellIs" dxfId="64" priority="1" operator="equal">
      <formula>"Wert angeben"</formula>
    </cfRule>
  </conditionalFormatting>
  <conditionalFormatting sqref="D43">
    <cfRule type="cellIs" dxfId="63" priority="8" operator="equal">
      <formula>"Wert angeben"</formula>
    </cfRule>
  </conditionalFormatting>
  <conditionalFormatting sqref="D56">
    <cfRule type="cellIs" dxfId="62" priority="11" operator="equal">
      <formula>"Wert angeben"</formula>
    </cfRule>
  </conditionalFormatting>
  <conditionalFormatting sqref="D48:E48">
    <cfRule type="cellIs" dxfId="61" priority="5" operator="equal">
      <formula>"Wert angeben"</formula>
    </cfRule>
  </conditionalFormatting>
  <conditionalFormatting sqref="D58:E60">
    <cfRule type="cellIs" dxfId="60" priority="2" operator="equal">
      <formula>"Wert angeben"</formula>
    </cfRule>
  </conditionalFormatting>
  <conditionalFormatting sqref="E9:E12">
    <cfRule type="cellIs" dxfId="59" priority="6" operator="equal">
      <formula>"Wert angeben"</formula>
    </cfRule>
  </conditionalFormatting>
  <conditionalFormatting sqref="E14">
    <cfRule type="cellIs" dxfId="58" priority="13" operator="equal">
      <formula>"Wert angeben"</formula>
    </cfRule>
  </conditionalFormatting>
  <conditionalFormatting sqref="E19">
    <cfRule type="cellIs" dxfId="57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8864E-D067-4DE2-A848-DE3BC1BCFFFA}">
  <sheetPr codeName="Tabelle8">
    <pageSetUpPr fitToPage="1"/>
  </sheetPr>
  <dimension ref="A1:F75"/>
  <sheetViews>
    <sheetView zoomScaleNormal="100" zoomScaleSheetLayoutView="160" workbookViewId="0">
      <selection activeCell="D56" sqref="D56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81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59</v>
      </c>
      <c r="E9" s="21">
        <v>189000</v>
      </c>
      <c r="F9" s="49"/>
    </row>
    <row r="10" spans="1:6">
      <c r="A10" s="47"/>
      <c r="B10" s="46"/>
      <c r="C10" s="55"/>
      <c r="D10" s="56"/>
      <c r="E10" s="2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2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12" t="s">
        <v>113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>
      <c r="A31" s="47"/>
      <c r="B31" s="70" t="s">
        <v>9</v>
      </c>
      <c r="C31" s="127">
        <v>0.05</v>
      </c>
      <c r="D31" s="128">
        <v>0.05</v>
      </c>
      <c r="E31" s="62" t="s">
        <v>97</v>
      </c>
      <c r="F31" s="49"/>
    </row>
    <row r="32" spans="1:6">
      <c r="A32" s="47"/>
      <c r="B32" s="70" t="s">
        <v>13</v>
      </c>
      <c r="C32" s="126">
        <v>0.35</v>
      </c>
      <c r="D32" s="126">
        <v>0.35</v>
      </c>
      <c r="E32" s="62"/>
      <c r="F32" s="49"/>
    </row>
    <row r="33" spans="1:6">
      <c r="A33" s="47"/>
      <c r="B33" s="75" t="s">
        <v>14</v>
      </c>
      <c r="C33" s="129">
        <v>0.01</v>
      </c>
      <c r="D33" s="130">
        <v>0.01</v>
      </c>
      <c r="E33" s="46"/>
      <c r="F33" s="49"/>
    </row>
    <row r="34" spans="1:6">
      <c r="A34" s="47"/>
      <c r="B34" s="38" t="s">
        <v>104</v>
      </c>
      <c r="C34" s="138">
        <f>SUM(C25:C33)</f>
        <v>1</v>
      </c>
      <c r="D34" s="138">
        <f>D25+D26+D27+D28+D29+D30+D31+D32+D33</f>
        <v>1</v>
      </c>
      <c r="E34" s="46"/>
      <c r="F34" s="49"/>
    </row>
    <row r="35" spans="1:6" ht="12" customHeight="1">
      <c r="A35" s="52"/>
      <c r="B35" s="53"/>
      <c r="C35" s="53"/>
      <c r="D35" s="53"/>
      <c r="E35" s="53"/>
      <c r="F35" s="57"/>
    </row>
    <row r="36" spans="1:6" ht="15" customHeight="1">
      <c r="A36" s="47" t="s">
        <v>4</v>
      </c>
      <c r="B36" s="54" t="s">
        <v>31</v>
      </c>
      <c r="C36" s="46"/>
      <c r="D36" s="46"/>
      <c r="E36" s="46"/>
      <c r="F36" s="49"/>
    </row>
    <row r="37" spans="1:6" ht="9" customHeight="1" thickBot="1">
      <c r="A37" s="47"/>
      <c r="B37" s="46"/>
      <c r="C37" s="46"/>
      <c r="D37" s="46"/>
      <c r="E37" s="46"/>
      <c r="F37" s="49"/>
    </row>
    <row r="38" spans="1:6" ht="20.100000000000001" customHeight="1" thickBot="1">
      <c r="A38" s="47"/>
      <c r="B38" s="175" t="s">
        <v>28</v>
      </c>
      <c r="C38" s="175"/>
      <c r="D38" s="42"/>
      <c r="E38" s="46"/>
      <c r="F38" s="49"/>
    </row>
    <row r="39" spans="1:6" ht="18" customHeight="1">
      <c r="A39" s="48"/>
      <c r="B39" s="63" t="s">
        <v>60</v>
      </c>
      <c r="C39" s="64"/>
      <c r="D39" s="51"/>
      <c r="E39" s="51"/>
      <c r="F39" s="50"/>
    </row>
    <row r="40" spans="1:6" ht="12" customHeight="1">
      <c r="A40" s="52"/>
      <c r="B40" s="53"/>
      <c r="C40" s="53"/>
      <c r="D40" s="53"/>
      <c r="E40" s="53"/>
      <c r="F40" s="57"/>
    </row>
    <row r="41" spans="1:6">
      <c r="A41" s="47" t="s">
        <v>23</v>
      </c>
      <c r="B41" s="54" t="s">
        <v>74</v>
      </c>
      <c r="C41" s="46"/>
      <c r="D41" s="46"/>
      <c r="E41" s="46"/>
      <c r="F41" s="49"/>
    </row>
    <row r="42" spans="1:6" ht="9" customHeight="1" thickBot="1">
      <c r="A42" s="47"/>
      <c r="B42" s="46"/>
      <c r="C42" s="46"/>
      <c r="D42" s="46"/>
      <c r="E42" s="46"/>
      <c r="F42" s="49"/>
    </row>
    <row r="43" spans="1:6" ht="20.100000000000001" customHeight="1" thickBot="1">
      <c r="A43" s="47"/>
      <c r="B43" s="175" t="s">
        <v>6</v>
      </c>
      <c r="C43" s="175"/>
      <c r="D43" s="42"/>
      <c r="E43" s="46" t="s">
        <v>54</v>
      </c>
      <c r="F43" s="49"/>
    </row>
    <row r="44" spans="1:6" ht="12" customHeight="1">
      <c r="A44" s="48"/>
      <c r="B44" s="51"/>
      <c r="C44" s="51"/>
      <c r="D44" s="51"/>
      <c r="E44" s="51"/>
      <c r="F44" s="50"/>
    </row>
    <row r="45" spans="1:6" ht="12" customHeight="1">
      <c r="A45" s="59"/>
      <c r="B45" s="53"/>
      <c r="C45" s="53"/>
      <c r="D45" s="53"/>
      <c r="E45" s="53"/>
      <c r="F45" s="57"/>
    </row>
    <row r="46" spans="1:6">
      <c r="A46" s="60" t="s">
        <v>24</v>
      </c>
      <c r="B46" s="54" t="s">
        <v>32</v>
      </c>
      <c r="C46" s="46"/>
      <c r="D46" s="46"/>
      <c r="E46" s="46"/>
      <c r="F46" s="49"/>
    </row>
    <row r="47" spans="1:6" ht="8.25" customHeight="1">
      <c r="A47" s="60"/>
      <c r="B47" s="46"/>
      <c r="C47" s="46"/>
      <c r="D47" s="46"/>
      <c r="E47" s="46"/>
      <c r="F47" s="49"/>
    </row>
    <row r="48" spans="1:6" ht="20.100000000000001" customHeight="1">
      <c r="A48" s="65" t="s">
        <v>33</v>
      </c>
      <c r="B48" s="182" t="s">
        <v>105</v>
      </c>
      <c r="C48" s="182"/>
      <c r="D48" s="198"/>
      <c r="E48" s="31">
        <v>44492.85</v>
      </c>
      <c r="F48" s="49"/>
    </row>
    <row r="49" spans="1:6" ht="8.25" customHeight="1">
      <c r="A49" s="60"/>
      <c r="B49" s="13"/>
      <c r="C49" s="13"/>
      <c r="F49" s="49"/>
    </row>
    <row r="50" spans="1:6" ht="26.25" customHeight="1">
      <c r="A50" s="60"/>
      <c r="B50" s="14" t="s">
        <v>103</v>
      </c>
      <c r="C50" s="32">
        <f>D34</f>
        <v>1</v>
      </c>
      <c r="D50" s="140" t="s">
        <v>106</v>
      </c>
      <c r="E50" s="16">
        <f>ROUND(C50*E48,2)</f>
        <v>44492.85</v>
      </c>
      <c r="F50" s="49"/>
    </row>
    <row r="51" spans="1:6" ht="20.100000000000001" customHeight="1">
      <c r="A51" s="60"/>
      <c r="B51" s="14" t="s">
        <v>34</v>
      </c>
      <c r="C51" s="32">
        <f>D38</f>
        <v>0</v>
      </c>
      <c r="D51" s="140" t="str">
        <f>"von (" &amp; C50*100 &amp; "%)"</f>
        <v>von (100%)</v>
      </c>
      <c r="E51" s="16">
        <f>ROUND(E50*C51,2)</f>
        <v>0</v>
      </c>
      <c r="F51" s="49"/>
    </row>
    <row r="52" spans="1:6" ht="20.100000000000001" customHeight="1">
      <c r="A52" s="60"/>
      <c r="B52" s="14"/>
      <c r="C52" s="32"/>
      <c r="D52" s="26"/>
      <c r="E52" s="16">
        <f>E50+E51</f>
        <v>44492.85</v>
      </c>
      <c r="F52" s="49"/>
    </row>
    <row r="53" spans="1:6" ht="20.100000000000001" customHeight="1">
      <c r="A53" s="60"/>
      <c r="B53" s="135" t="s">
        <v>35</v>
      </c>
      <c r="C53" s="136">
        <f>D43</f>
        <v>0</v>
      </c>
      <c r="D53" s="137"/>
      <c r="E53" s="16">
        <f>ROUND((E52)*C53,2)</f>
        <v>0</v>
      </c>
      <c r="F53" s="49"/>
    </row>
    <row r="54" spans="1:6" ht="20.100000000000001" customHeight="1">
      <c r="A54" s="69"/>
      <c r="B54" s="14" t="s">
        <v>36</v>
      </c>
      <c r="C54" s="15"/>
      <c r="D54" s="29"/>
      <c r="E54" s="17">
        <f>E52+E53</f>
        <v>44492.85</v>
      </c>
      <c r="F54" s="49"/>
    </row>
    <row r="55" spans="1:6" ht="8.25" customHeight="1" thickBot="1">
      <c r="A55" s="60"/>
      <c r="F55" s="49"/>
    </row>
    <row r="56" spans="1:6" ht="33.75" customHeight="1" thickBot="1">
      <c r="A56" s="60"/>
      <c r="B56" s="196" t="s">
        <v>92</v>
      </c>
      <c r="C56" s="196"/>
      <c r="D56" s="42"/>
      <c r="E56" s="37">
        <f>ROUND(E54*D56,2)</f>
        <v>0</v>
      </c>
      <c r="F56" s="49"/>
    </row>
    <row r="57" spans="1:6" ht="30" customHeight="1">
      <c r="A57" s="60"/>
      <c r="B57" s="197" t="s">
        <v>93</v>
      </c>
      <c r="C57" s="197"/>
      <c r="D57" s="197"/>
      <c r="E57" s="197"/>
      <c r="F57" s="49"/>
    </row>
    <row r="58" spans="1:6" ht="20.100000000000001" customHeight="1">
      <c r="A58" s="69"/>
      <c r="B58" s="18" t="s">
        <v>37</v>
      </c>
      <c r="C58" s="15"/>
      <c r="D58" s="26"/>
      <c r="E58" s="16">
        <f>E54+E56</f>
        <v>44492.85</v>
      </c>
      <c r="F58" s="49"/>
    </row>
    <row r="59" spans="1:6" ht="20.100000000000001" customHeight="1">
      <c r="A59" s="60"/>
      <c r="B59" s="14" t="s">
        <v>38</v>
      </c>
      <c r="C59" s="32">
        <v>0.19</v>
      </c>
      <c r="D59" s="26"/>
      <c r="E59" s="19">
        <f>ROUND(E58*C59,2)</f>
        <v>8453.64</v>
      </c>
      <c r="F59" s="49"/>
    </row>
    <row r="60" spans="1:6" ht="20.100000000000001" customHeight="1" thickBot="1">
      <c r="A60" s="60"/>
      <c r="B60" s="10" t="s">
        <v>39</v>
      </c>
      <c r="C60" s="14"/>
      <c r="D60" s="29"/>
      <c r="E60" s="20">
        <f>E58+E59</f>
        <v>52946.49</v>
      </c>
      <c r="F60" s="49"/>
    </row>
    <row r="61" spans="1:6" ht="15" customHeight="1" thickTop="1">
      <c r="A61" s="61"/>
      <c r="B61" s="51"/>
      <c r="C61" s="51"/>
      <c r="D61" s="51"/>
      <c r="E61" s="51"/>
      <c r="F61" s="50"/>
    </row>
    <row r="62" spans="1:6" ht="15" customHeight="1">
      <c r="A62" s="104"/>
      <c r="B62" s="105"/>
      <c r="C62" s="105"/>
      <c r="D62" s="105"/>
      <c r="E62" s="105"/>
      <c r="F62" s="105"/>
    </row>
    <row r="63" spans="1:6" ht="7.5" customHeight="1">
      <c r="A63" s="94"/>
      <c r="B63" s="95"/>
      <c r="C63" s="95"/>
      <c r="D63" s="95"/>
      <c r="E63" s="95"/>
      <c r="F63" s="96"/>
    </row>
    <row r="64" spans="1:6" s="30" customFormat="1" ht="33.75" customHeight="1">
      <c r="A64" s="97"/>
      <c r="B64" s="184" t="s">
        <v>122</v>
      </c>
      <c r="C64" s="184"/>
      <c r="D64" s="184"/>
      <c r="E64" s="184"/>
      <c r="F64" s="98"/>
    </row>
    <row r="65" spans="1:6" ht="7.5" customHeight="1">
      <c r="A65" s="94"/>
      <c r="B65" s="172"/>
      <c r="C65" s="172"/>
      <c r="D65" s="172"/>
      <c r="E65" s="95"/>
      <c r="F65" s="96"/>
    </row>
    <row r="66" spans="1:6" ht="24" customHeight="1">
      <c r="A66" s="94"/>
      <c r="B66" s="173" t="s">
        <v>50</v>
      </c>
      <c r="C66" s="174"/>
      <c r="D66" s="174"/>
      <c r="E66" s="106" t="s">
        <v>90</v>
      </c>
      <c r="F66" s="96"/>
    </row>
    <row r="67" spans="1:6">
      <c r="A67" s="94"/>
      <c r="B67" s="185" t="s">
        <v>123</v>
      </c>
      <c r="C67" s="186"/>
      <c r="D67" s="186"/>
      <c r="E67" s="107">
        <v>6.5000000000000002E-2</v>
      </c>
      <c r="F67" s="96"/>
    </row>
    <row r="68" spans="1:6" ht="9.9499999999999993" customHeight="1">
      <c r="A68" s="94"/>
      <c r="B68" s="187"/>
      <c r="C68" s="187"/>
      <c r="D68" s="187"/>
      <c r="E68" s="95"/>
      <c r="F68" s="96"/>
    </row>
    <row r="69" spans="1:6" ht="24" customHeight="1">
      <c r="A69" s="94"/>
      <c r="B69" s="173" t="s">
        <v>49</v>
      </c>
      <c r="C69" s="174"/>
      <c r="D69" s="174"/>
      <c r="E69" s="106" t="s">
        <v>89</v>
      </c>
      <c r="F69" s="96"/>
    </row>
    <row r="70" spans="1:6">
      <c r="A70" s="94"/>
      <c r="B70" s="188" t="s">
        <v>124</v>
      </c>
      <c r="C70" s="189"/>
      <c r="D70" s="189"/>
      <c r="E70" s="190">
        <v>1.4999999999999999E-2</v>
      </c>
      <c r="F70" s="96"/>
    </row>
    <row r="71" spans="1:6" ht="46.5" customHeight="1">
      <c r="A71" s="94"/>
      <c r="B71" s="193" t="s">
        <v>128</v>
      </c>
      <c r="C71" s="194"/>
      <c r="D71" s="194"/>
      <c r="E71" s="191"/>
      <c r="F71" s="96"/>
    </row>
    <row r="72" spans="1:6" ht="25.5" customHeight="1">
      <c r="A72" s="94"/>
      <c r="B72" s="193" t="s">
        <v>125</v>
      </c>
      <c r="C72" s="194"/>
      <c r="D72" s="194"/>
      <c r="E72" s="191"/>
      <c r="F72" s="96"/>
    </row>
    <row r="73" spans="1:6">
      <c r="A73" s="94"/>
      <c r="B73" s="188" t="s">
        <v>126</v>
      </c>
      <c r="C73" s="189"/>
      <c r="D73" s="189"/>
      <c r="E73" s="191"/>
      <c r="F73" s="96"/>
    </row>
    <row r="74" spans="1:6" ht="27.95" customHeight="1">
      <c r="A74" s="94"/>
      <c r="B74" s="185" t="s">
        <v>127</v>
      </c>
      <c r="C74" s="195"/>
      <c r="D74" s="195"/>
      <c r="E74" s="192"/>
      <c r="F74" s="96"/>
    </row>
    <row r="75" spans="1:6" ht="14.25" customHeight="1">
      <c r="A75" s="94"/>
      <c r="B75" s="101"/>
      <c r="C75" s="101"/>
      <c r="D75" s="101"/>
      <c r="E75" s="102"/>
      <c r="F75" s="96"/>
    </row>
  </sheetData>
  <sheetProtection algorithmName="SHA-512" hashValue="C+HcDNNDGA5Wv8FzNJLjC+B8q8NXkabu9fl5MX/frDOiC+yoBnleOkw0/rWiLPgzvsxmdeJxOf5ZS4hJCcFSuw==" saltValue="BFJMOleOh20oXFKHYsF0VQ==" spinCount="100000" sheet="1" objects="1" scenarios="1" selectLockedCells="1"/>
  <mergeCells count="24">
    <mergeCell ref="B73:D73"/>
    <mergeCell ref="B74:D74"/>
    <mergeCell ref="B43:C43"/>
    <mergeCell ref="B56:C56"/>
    <mergeCell ref="B57:E57"/>
    <mergeCell ref="B64:E64"/>
    <mergeCell ref="B65:D65"/>
    <mergeCell ref="B66:D66"/>
    <mergeCell ref="B67:D67"/>
    <mergeCell ref="B68:D68"/>
    <mergeCell ref="B69:D69"/>
    <mergeCell ref="B70:D70"/>
    <mergeCell ref="E70:E74"/>
    <mergeCell ref="B71:D71"/>
    <mergeCell ref="B72:D72"/>
    <mergeCell ref="A2:F2"/>
    <mergeCell ref="B38:C38"/>
    <mergeCell ref="B48:D48"/>
    <mergeCell ref="A1:F1"/>
    <mergeCell ref="A3:F3"/>
    <mergeCell ref="A4:F4"/>
    <mergeCell ref="A5:F5"/>
    <mergeCell ref="B12:D12"/>
    <mergeCell ref="B14:D14"/>
  </mergeCells>
  <conditionalFormatting sqref="D38 D50:E54">
    <cfRule type="cellIs" dxfId="56" priority="1" operator="equal">
      <formula>"Wert angeben"</formula>
    </cfRule>
  </conditionalFormatting>
  <conditionalFormatting sqref="D43">
    <cfRule type="cellIs" dxfId="55" priority="8" operator="equal">
      <formula>"Wert angeben"</formula>
    </cfRule>
  </conditionalFormatting>
  <conditionalFormatting sqref="D56">
    <cfRule type="cellIs" dxfId="54" priority="11" operator="equal">
      <formula>"Wert angeben"</formula>
    </cfRule>
  </conditionalFormatting>
  <conditionalFormatting sqref="D58:E60">
    <cfRule type="cellIs" dxfId="53" priority="2" operator="equal">
      <formula>"Wert angeben"</formula>
    </cfRule>
  </conditionalFormatting>
  <conditionalFormatting sqref="E9:E12">
    <cfRule type="cellIs" dxfId="52" priority="6" operator="equal">
      <formula>"Wert angeben"</formula>
    </cfRule>
  </conditionalFormatting>
  <conditionalFormatting sqref="E14">
    <cfRule type="cellIs" dxfId="51" priority="13" operator="equal">
      <formula>"Wert angeben"</formula>
    </cfRule>
  </conditionalFormatting>
  <conditionalFormatting sqref="E19">
    <cfRule type="cellIs" dxfId="50" priority="12" operator="equal">
      <formula>"Wert angeben"</formula>
    </cfRule>
  </conditionalFormatting>
  <conditionalFormatting sqref="E48">
    <cfRule type="cellIs" dxfId="49" priority="5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8" orientation="portrait" horizontalDpi="1200" verticalDpi="1200" r:id="rId1"/>
  <headerFooter>
    <oddFooter>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7963-14C0-426C-ACA3-8AAD596828E3}">
  <sheetPr codeName="Tabelle9">
    <pageSetUpPr fitToPage="1"/>
  </sheetPr>
  <dimension ref="A1:F86"/>
  <sheetViews>
    <sheetView topLeftCell="A47"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80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61</v>
      </c>
      <c r="E9" s="33" t="s">
        <v>53</v>
      </c>
      <c r="F9" s="49"/>
    </row>
    <row r="10" spans="1:6">
      <c r="A10" s="47"/>
      <c r="B10" s="46"/>
      <c r="C10" s="55"/>
      <c r="D10" s="56"/>
      <c r="E10" s="2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2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34" t="s">
        <v>53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 hidden="1">
      <c r="A31" s="47"/>
      <c r="B31" s="147" t="s">
        <v>107</v>
      </c>
      <c r="C31" s="148"/>
      <c r="D31" s="144"/>
      <c r="E31" s="62" t="s">
        <v>98</v>
      </c>
      <c r="F31" s="49"/>
    </row>
    <row r="32" spans="1:6">
      <c r="A32" s="47"/>
      <c r="B32" s="70" t="s">
        <v>9</v>
      </c>
      <c r="C32" s="127">
        <v>0.05</v>
      </c>
      <c r="D32" s="128">
        <v>0.05</v>
      </c>
      <c r="E32" s="62" t="s">
        <v>97</v>
      </c>
      <c r="F32" s="49"/>
    </row>
    <row r="33" spans="1:6">
      <c r="A33" s="47"/>
      <c r="B33" s="70" t="s">
        <v>13</v>
      </c>
      <c r="C33" s="126">
        <v>0.35</v>
      </c>
      <c r="D33" s="126">
        <v>0.35</v>
      </c>
      <c r="E33" s="62"/>
      <c r="F33" s="49"/>
    </row>
    <row r="34" spans="1:6" hidden="1">
      <c r="A34" s="47"/>
      <c r="B34" s="147" t="s">
        <v>108</v>
      </c>
      <c r="C34" s="148"/>
      <c r="D34" s="144"/>
      <c r="E34" s="62" t="s">
        <v>98</v>
      </c>
      <c r="F34" s="49"/>
    </row>
    <row r="35" spans="1:6">
      <c r="A35" s="47"/>
      <c r="B35" s="75" t="s">
        <v>14</v>
      </c>
      <c r="C35" s="129">
        <v>0.01</v>
      </c>
      <c r="D35" s="130">
        <v>0.01</v>
      </c>
      <c r="E35" s="46"/>
      <c r="F35" s="49"/>
    </row>
    <row r="36" spans="1:6">
      <c r="A36" s="47"/>
      <c r="B36" s="38" t="s">
        <v>104</v>
      </c>
      <c r="C36" s="138">
        <f>SUM(C25:C35)</f>
        <v>1</v>
      </c>
      <c r="D36" s="138">
        <f>D25+D26+D27+D28+D29+D30+D32+D33+D35</f>
        <v>1</v>
      </c>
      <c r="E36" s="46"/>
      <c r="F36" s="49"/>
    </row>
    <row r="37" spans="1:6" hidden="1">
      <c r="A37" s="47"/>
      <c r="B37" s="146" t="s">
        <v>109</v>
      </c>
      <c r="C37" s="134"/>
      <c r="D37" s="145">
        <f>D31+D34</f>
        <v>0</v>
      </c>
      <c r="E37" s="46"/>
      <c r="F37" s="49"/>
    </row>
    <row r="38" spans="1:6" ht="12" customHeight="1">
      <c r="A38" s="52"/>
      <c r="B38" s="53"/>
      <c r="C38" s="53"/>
      <c r="D38" s="53"/>
      <c r="E38" s="53"/>
      <c r="F38" s="57"/>
    </row>
    <row r="39" spans="1:6" ht="15" customHeight="1">
      <c r="A39" s="47" t="s">
        <v>4</v>
      </c>
      <c r="B39" s="54" t="s">
        <v>31</v>
      </c>
      <c r="C39" s="46"/>
      <c r="D39" s="46"/>
      <c r="E39" s="46"/>
      <c r="F39" s="49"/>
    </row>
    <row r="40" spans="1:6" ht="9" customHeight="1" thickBot="1">
      <c r="A40" s="47"/>
      <c r="B40" s="46"/>
      <c r="C40" s="46"/>
      <c r="D40" s="46"/>
      <c r="E40" s="46"/>
      <c r="F40" s="49"/>
    </row>
    <row r="41" spans="1:6" ht="20.100000000000001" customHeight="1" thickBot="1">
      <c r="A41" s="47"/>
      <c r="B41" s="175" t="s">
        <v>28</v>
      </c>
      <c r="C41" s="175"/>
      <c r="D41" s="42"/>
      <c r="E41" s="46"/>
      <c r="F41" s="49"/>
    </row>
    <row r="42" spans="1:6" ht="18" customHeight="1">
      <c r="A42" s="48"/>
      <c r="B42" s="63" t="s">
        <v>60</v>
      </c>
      <c r="C42" s="64"/>
      <c r="D42" s="51"/>
      <c r="E42" s="51"/>
      <c r="F42" s="50"/>
    </row>
    <row r="43" spans="1:6" ht="12" customHeight="1">
      <c r="A43" s="52"/>
      <c r="B43" s="53"/>
      <c r="C43" s="53"/>
      <c r="D43" s="53"/>
      <c r="E43" s="53"/>
      <c r="F43" s="57"/>
    </row>
    <row r="44" spans="1:6">
      <c r="A44" s="47" t="s">
        <v>23</v>
      </c>
      <c r="B44" s="54" t="s">
        <v>74</v>
      </c>
      <c r="C44" s="46"/>
      <c r="D44" s="46"/>
      <c r="E44" s="46"/>
      <c r="F44" s="49"/>
    </row>
    <row r="45" spans="1:6" ht="9" customHeight="1" thickBot="1">
      <c r="A45" s="47"/>
      <c r="B45" s="46"/>
      <c r="C45" s="46"/>
      <c r="D45" s="46"/>
      <c r="E45" s="46"/>
      <c r="F45" s="49"/>
    </row>
    <row r="46" spans="1:6" ht="20.100000000000001" customHeight="1" thickBot="1">
      <c r="A46" s="47"/>
      <c r="B46" s="175" t="s">
        <v>6</v>
      </c>
      <c r="C46" s="175"/>
      <c r="D46" s="42"/>
      <c r="E46" s="46" t="s">
        <v>54</v>
      </c>
      <c r="F46" s="49"/>
    </row>
    <row r="47" spans="1:6" ht="12" customHeight="1">
      <c r="A47" s="48"/>
      <c r="B47" s="51"/>
      <c r="C47" s="51"/>
      <c r="D47" s="51"/>
      <c r="E47" s="51"/>
      <c r="F47" s="50"/>
    </row>
    <row r="48" spans="1:6" ht="12" customHeight="1">
      <c r="A48" s="59"/>
      <c r="B48" s="53"/>
      <c r="C48" s="53"/>
      <c r="D48" s="53"/>
      <c r="E48" s="53"/>
      <c r="F48" s="57"/>
    </row>
    <row r="49" spans="1:6">
      <c r="A49" s="60" t="s">
        <v>24</v>
      </c>
      <c r="B49" s="54" t="s">
        <v>32</v>
      </c>
      <c r="C49" s="46"/>
      <c r="D49" s="46"/>
      <c r="E49" s="46"/>
      <c r="F49" s="49"/>
    </row>
    <row r="50" spans="1:6" ht="8.25" customHeight="1">
      <c r="A50" s="60"/>
      <c r="B50" s="46"/>
      <c r="C50" s="46"/>
      <c r="D50" s="46"/>
      <c r="E50" s="46"/>
      <c r="F50" s="49"/>
    </row>
    <row r="51" spans="1:6" ht="20.100000000000001" customHeight="1">
      <c r="A51" s="65" t="s">
        <v>33</v>
      </c>
      <c r="B51" s="182" t="s">
        <v>105</v>
      </c>
      <c r="C51" s="182"/>
      <c r="D51" s="67"/>
      <c r="E51" s="31"/>
      <c r="F51" s="49"/>
    </row>
    <row r="52" spans="1:6" ht="8.25" customHeight="1">
      <c r="A52" s="60"/>
      <c r="B52" s="13"/>
      <c r="C52" s="13"/>
      <c r="F52" s="49"/>
    </row>
    <row r="53" spans="1:6" ht="26.25" customHeight="1">
      <c r="A53" s="60"/>
      <c r="B53" s="14" t="s">
        <v>103</v>
      </c>
      <c r="C53" s="32">
        <f>D36</f>
        <v>1</v>
      </c>
      <c r="D53" s="140" t="s">
        <v>106</v>
      </c>
      <c r="E53" s="16">
        <f>ROUND(C53*E51,2)</f>
        <v>0</v>
      </c>
      <c r="F53" s="49"/>
    </row>
    <row r="54" spans="1:6" ht="20.100000000000001" customHeight="1">
      <c r="A54" s="60"/>
      <c r="B54" s="14" t="s">
        <v>34</v>
      </c>
      <c r="C54" s="32">
        <f>D41</f>
        <v>0</v>
      </c>
      <c r="D54" s="140" t="str">
        <f>"von (" &amp; C53*100 &amp; "%)"</f>
        <v>von (100%)</v>
      </c>
      <c r="E54" s="16">
        <f>ROUND(E53*C54,2)</f>
        <v>0</v>
      </c>
      <c r="F54" s="49"/>
    </row>
    <row r="55" spans="1:6" ht="20.100000000000001" hidden="1" customHeight="1">
      <c r="A55" s="60"/>
      <c r="B55" s="141" t="s">
        <v>110</v>
      </c>
      <c r="C55" s="142">
        <f>D37</f>
        <v>0</v>
      </c>
      <c r="D55" s="143" t="s">
        <v>106</v>
      </c>
      <c r="E55" s="19">
        <f>E51*C55</f>
        <v>0</v>
      </c>
      <c r="F55" s="49"/>
    </row>
    <row r="56" spans="1:6" ht="20.100000000000001" hidden="1" customHeight="1">
      <c r="A56" s="60"/>
      <c r="B56" s="14"/>
      <c r="C56" s="32"/>
      <c r="D56" s="26"/>
      <c r="E56" s="16">
        <f>E53+E54+E55</f>
        <v>0</v>
      </c>
      <c r="F56" s="49"/>
    </row>
    <row r="57" spans="1:6" ht="20.100000000000001" customHeight="1">
      <c r="A57" s="60"/>
      <c r="B57" s="135" t="s">
        <v>35</v>
      </c>
      <c r="C57" s="136">
        <f>D46</f>
        <v>0</v>
      </c>
      <c r="D57" s="137"/>
      <c r="E57" s="16">
        <f>ROUND((E56)*C57,2)</f>
        <v>0</v>
      </c>
      <c r="F57" s="49"/>
    </row>
    <row r="58" spans="1:6" ht="20.100000000000001" customHeight="1">
      <c r="A58" s="69"/>
      <c r="B58" s="14" t="s">
        <v>36</v>
      </c>
      <c r="C58" s="15"/>
      <c r="D58" s="29"/>
      <c r="E58" s="17">
        <f>E56+E57</f>
        <v>0</v>
      </c>
      <c r="F58" s="49"/>
    </row>
    <row r="59" spans="1:6" ht="8.25" customHeight="1" thickBot="1">
      <c r="A59" s="60"/>
      <c r="F59" s="49"/>
    </row>
    <row r="60" spans="1:6" ht="33.75" customHeight="1" thickBot="1">
      <c r="A60" s="60"/>
      <c r="B60" s="196" t="s">
        <v>92</v>
      </c>
      <c r="C60" s="196"/>
      <c r="D60" s="42"/>
      <c r="E60" s="37">
        <f>ROUND(E58*D60,2)</f>
        <v>0</v>
      </c>
      <c r="F60" s="49"/>
    </row>
    <row r="61" spans="1:6" ht="30" customHeight="1">
      <c r="A61" s="60"/>
      <c r="B61" s="197" t="s">
        <v>93</v>
      </c>
      <c r="C61" s="197"/>
      <c r="D61" s="197"/>
      <c r="E61" s="197"/>
      <c r="F61" s="49"/>
    </row>
    <row r="62" spans="1:6" ht="20.100000000000001" customHeight="1">
      <c r="A62" s="69"/>
      <c r="B62" s="18" t="s">
        <v>37</v>
      </c>
      <c r="C62" s="15"/>
      <c r="D62" s="26"/>
      <c r="E62" s="16">
        <f>E58+E60</f>
        <v>0</v>
      </c>
      <c r="F62" s="49"/>
    </row>
    <row r="63" spans="1:6" ht="20.100000000000001" customHeight="1">
      <c r="A63" s="60"/>
      <c r="B63" s="14" t="s">
        <v>38</v>
      </c>
      <c r="C63" s="32">
        <v>0.19</v>
      </c>
      <c r="D63" s="26"/>
      <c r="E63" s="19">
        <f>ROUND(E62*C63,2)</f>
        <v>0</v>
      </c>
      <c r="F63" s="49"/>
    </row>
    <row r="64" spans="1:6" ht="20.100000000000001" customHeight="1" thickBot="1">
      <c r="A64" s="60"/>
      <c r="B64" s="10" t="s">
        <v>39</v>
      </c>
      <c r="C64" s="14"/>
      <c r="D64" s="29"/>
      <c r="E64" s="20">
        <f>E62+E63</f>
        <v>0</v>
      </c>
      <c r="F64" s="49"/>
    </row>
    <row r="65" spans="1:6" ht="15" customHeight="1" thickTop="1">
      <c r="A65" s="61"/>
      <c r="B65" s="51"/>
      <c r="C65" s="51"/>
      <c r="D65" s="51"/>
      <c r="E65" s="51"/>
      <c r="F65" s="50"/>
    </row>
    <row r="66" spans="1:6" ht="15" customHeight="1">
      <c r="A66" s="104"/>
      <c r="B66" s="105"/>
      <c r="C66" s="105"/>
      <c r="D66" s="105"/>
      <c r="E66" s="105"/>
      <c r="F66" s="105"/>
    </row>
    <row r="67" spans="1:6" ht="7.5" customHeight="1">
      <c r="A67" s="94"/>
      <c r="B67" s="95"/>
      <c r="C67" s="95"/>
      <c r="D67" s="95"/>
      <c r="E67" s="95"/>
      <c r="F67" s="96"/>
    </row>
    <row r="68" spans="1:6" s="30" customFormat="1" ht="33.75" customHeight="1">
      <c r="A68" s="97"/>
      <c r="B68" s="184" t="s">
        <v>88</v>
      </c>
      <c r="C68" s="184"/>
      <c r="D68" s="184"/>
      <c r="E68" s="184"/>
      <c r="F68" s="98"/>
    </row>
    <row r="69" spans="1:6" ht="7.5" customHeight="1">
      <c r="A69" s="94"/>
      <c r="B69" s="172"/>
      <c r="C69" s="172"/>
      <c r="D69" s="172"/>
      <c r="E69" s="95"/>
      <c r="F69" s="96"/>
    </row>
    <row r="70" spans="1:6" ht="24" customHeight="1">
      <c r="A70" s="94"/>
      <c r="B70" s="173" t="s">
        <v>50</v>
      </c>
      <c r="C70" s="174"/>
      <c r="D70" s="174"/>
      <c r="E70" s="106" t="s">
        <v>90</v>
      </c>
      <c r="F70" s="96"/>
    </row>
    <row r="71" spans="1:6">
      <c r="A71" s="94"/>
      <c r="B71" s="201" t="s">
        <v>22</v>
      </c>
      <c r="C71" s="186"/>
      <c r="D71" s="186"/>
      <c r="E71" s="107">
        <v>6.5000000000000002E-2</v>
      </c>
      <c r="F71" s="96"/>
    </row>
    <row r="72" spans="1:6" ht="9.9499999999999993" customHeight="1">
      <c r="A72" s="94"/>
      <c r="B72" s="187"/>
      <c r="C72" s="187"/>
      <c r="D72" s="187"/>
      <c r="E72" s="95"/>
      <c r="F72" s="96"/>
    </row>
    <row r="73" spans="1:6" ht="24" customHeight="1">
      <c r="A73" s="94"/>
      <c r="B73" s="173" t="s">
        <v>49</v>
      </c>
      <c r="C73" s="174"/>
      <c r="D73" s="174"/>
      <c r="E73" s="106" t="s">
        <v>89</v>
      </c>
      <c r="F73" s="96"/>
    </row>
    <row r="74" spans="1:6">
      <c r="A74" s="94"/>
      <c r="B74" s="199" t="s">
        <v>15</v>
      </c>
      <c r="C74" s="200"/>
      <c r="D74" s="200"/>
      <c r="E74" s="190">
        <v>1.4999999999999999E-2</v>
      </c>
      <c r="F74" s="96"/>
    </row>
    <row r="75" spans="1:6" ht="27.95" customHeight="1">
      <c r="A75" s="94"/>
      <c r="B75" s="209" t="s">
        <v>55</v>
      </c>
      <c r="C75" s="210"/>
      <c r="D75" s="210"/>
      <c r="E75" s="191"/>
      <c r="F75" s="96"/>
    </row>
    <row r="76" spans="1:6">
      <c r="A76" s="94"/>
      <c r="B76" s="199" t="s">
        <v>57</v>
      </c>
      <c r="C76" s="200"/>
      <c r="D76" s="200"/>
      <c r="E76" s="191"/>
      <c r="F76" s="96"/>
    </row>
    <row r="77" spans="1:6">
      <c r="A77" s="94"/>
      <c r="B77" s="199" t="s">
        <v>18</v>
      </c>
      <c r="C77" s="200"/>
      <c r="D77" s="200"/>
      <c r="E77" s="191"/>
      <c r="F77" s="96"/>
    </row>
    <row r="78" spans="1:6" ht="27.95" customHeight="1">
      <c r="A78" s="94"/>
      <c r="B78" s="209" t="s">
        <v>16</v>
      </c>
      <c r="C78" s="210"/>
      <c r="D78" s="210"/>
      <c r="E78" s="191"/>
      <c r="F78" s="96"/>
    </row>
    <row r="79" spans="1:6" ht="14.25" customHeight="1">
      <c r="A79" s="94"/>
      <c r="B79" s="201" t="s">
        <v>17</v>
      </c>
      <c r="C79" s="186"/>
      <c r="D79" s="186"/>
      <c r="E79" s="192"/>
      <c r="F79" s="96"/>
    </row>
    <row r="80" spans="1:6" ht="12" customHeight="1">
      <c r="A80" s="100"/>
      <c r="B80" s="103"/>
      <c r="C80" s="103"/>
      <c r="D80" s="103"/>
      <c r="E80" s="103"/>
      <c r="F80" s="99"/>
    </row>
    <row r="81" spans="1:6" ht="14.25" hidden="1" customHeight="1">
      <c r="A81" s="94"/>
      <c r="B81" s="101"/>
      <c r="C81" s="101"/>
      <c r="D81" s="101"/>
      <c r="E81" s="102"/>
      <c r="F81" s="96"/>
    </row>
    <row r="82" spans="1:6" ht="25.5" hidden="1" customHeight="1">
      <c r="A82" s="94"/>
      <c r="B82" s="202" t="s">
        <v>94</v>
      </c>
      <c r="C82" s="202"/>
      <c r="D82" s="202"/>
      <c r="E82" s="202"/>
      <c r="F82" s="96"/>
    </row>
    <row r="83" spans="1:6" ht="24" hidden="1" customHeight="1">
      <c r="A83" s="94"/>
      <c r="B83" s="173" t="s">
        <v>96</v>
      </c>
      <c r="C83" s="174"/>
      <c r="D83" s="174"/>
      <c r="E83" s="106"/>
      <c r="F83" s="96"/>
    </row>
    <row r="84" spans="1:6" ht="28.5" hidden="1" customHeight="1">
      <c r="A84" s="94"/>
      <c r="B84" s="203" t="s">
        <v>99</v>
      </c>
      <c r="C84" s="204"/>
      <c r="D84" s="205"/>
      <c r="E84" s="108" t="s">
        <v>95</v>
      </c>
      <c r="F84" s="96"/>
    </row>
    <row r="85" spans="1:6" ht="27" hidden="1" customHeight="1">
      <c r="A85" s="94"/>
      <c r="B85" s="206" t="s">
        <v>100</v>
      </c>
      <c r="C85" s="207"/>
      <c r="D85" s="208"/>
      <c r="E85" s="109" t="s">
        <v>95</v>
      </c>
      <c r="F85" s="96"/>
    </row>
    <row r="86" spans="1:6" ht="12" hidden="1" customHeight="1">
      <c r="A86" s="100"/>
      <c r="B86" s="103"/>
      <c r="C86" s="103"/>
      <c r="D86" s="103"/>
      <c r="E86" s="103"/>
      <c r="F86" s="99"/>
    </row>
  </sheetData>
  <sheetProtection algorithmName="SHA-512" hashValue="ZUxD35xmJLiHETJumYF/RMMCn5uCMISDSebas8gZq9hns/GMBqZMjLJQB8DqG/ZLFlB8dyxpBZpcIll1N81TZQ==" saltValue="zfXgh/nvy6jx9KCjMfC3zA==" spinCount="100000" sheet="1" objects="1" scenarios="1" selectLockedCells="1"/>
  <mergeCells count="29"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</mergeCells>
  <conditionalFormatting sqref="D41">
    <cfRule type="cellIs" dxfId="48" priority="1" operator="equal">
      <formula>"Wert angeben"</formula>
    </cfRule>
  </conditionalFormatting>
  <conditionalFormatting sqref="D46">
    <cfRule type="cellIs" dxfId="47" priority="8" operator="equal">
      <formula>"Wert angeben"</formula>
    </cfRule>
  </conditionalFormatting>
  <conditionalFormatting sqref="D60">
    <cfRule type="cellIs" dxfId="46" priority="11" operator="equal">
      <formula>"Wert angeben"</formula>
    </cfRule>
  </conditionalFormatting>
  <conditionalFormatting sqref="D51:E51">
    <cfRule type="cellIs" dxfId="45" priority="5" operator="equal">
      <formula>"Wert angeben"</formula>
    </cfRule>
  </conditionalFormatting>
  <conditionalFormatting sqref="D53:E58">
    <cfRule type="cellIs" dxfId="44" priority="4" operator="equal">
      <formula>"Wert angeben"</formula>
    </cfRule>
  </conditionalFormatting>
  <conditionalFormatting sqref="D62:E64">
    <cfRule type="cellIs" dxfId="43" priority="2" operator="equal">
      <formula>"Wert angeben"</formula>
    </cfRule>
  </conditionalFormatting>
  <conditionalFormatting sqref="E9:E12">
    <cfRule type="cellIs" dxfId="42" priority="6" operator="equal">
      <formula>"Wert angeben"</formula>
    </cfRule>
  </conditionalFormatting>
  <conditionalFormatting sqref="E14">
    <cfRule type="cellIs" dxfId="41" priority="13" operator="equal">
      <formula>"Wert angeben"</formula>
    </cfRule>
  </conditionalFormatting>
  <conditionalFormatting sqref="E19">
    <cfRule type="cellIs" dxfId="40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82EFC-7F0C-4DC6-98FE-412849C1F5F9}">
  <sheetPr codeName="Tabelle10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79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62</v>
      </c>
      <c r="E9" s="33" t="s">
        <v>53</v>
      </c>
      <c r="F9" s="49"/>
    </row>
    <row r="10" spans="1:6">
      <c r="A10" s="47"/>
      <c r="B10" s="46"/>
      <c r="C10" s="55"/>
      <c r="D10" s="56"/>
      <c r="E10" s="2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2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34" t="s">
        <v>53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 hidden="1">
      <c r="A31" s="47"/>
      <c r="B31" s="147" t="s">
        <v>107</v>
      </c>
      <c r="C31" s="148"/>
      <c r="D31" s="144"/>
      <c r="E31" s="62" t="s">
        <v>98</v>
      </c>
      <c r="F31" s="49"/>
    </row>
    <row r="32" spans="1:6">
      <c r="A32" s="47"/>
      <c r="B32" s="70" t="s">
        <v>9</v>
      </c>
      <c r="C32" s="127">
        <v>0.05</v>
      </c>
      <c r="D32" s="128">
        <v>0.05</v>
      </c>
      <c r="E32" s="62" t="s">
        <v>97</v>
      </c>
      <c r="F32" s="49"/>
    </row>
    <row r="33" spans="1:6">
      <c r="A33" s="47"/>
      <c r="B33" s="70" t="s">
        <v>13</v>
      </c>
      <c r="C33" s="126">
        <v>0.35</v>
      </c>
      <c r="D33" s="126">
        <v>0.35</v>
      </c>
      <c r="E33" s="62"/>
      <c r="F33" s="49"/>
    </row>
    <row r="34" spans="1:6" hidden="1">
      <c r="A34" s="47"/>
      <c r="B34" s="147" t="s">
        <v>108</v>
      </c>
      <c r="C34" s="148"/>
      <c r="D34" s="144"/>
      <c r="E34" s="62" t="s">
        <v>98</v>
      </c>
      <c r="F34" s="49"/>
    </row>
    <row r="35" spans="1:6">
      <c r="A35" s="47"/>
      <c r="B35" s="75" t="s">
        <v>14</v>
      </c>
      <c r="C35" s="129">
        <v>0.01</v>
      </c>
      <c r="D35" s="130">
        <v>0.01</v>
      </c>
      <c r="E35" s="46"/>
      <c r="F35" s="49"/>
    </row>
    <row r="36" spans="1:6">
      <c r="A36" s="47"/>
      <c r="B36" s="38" t="s">
        <v>104</v>
      </c>
      <c r="C36" s="138">
        <f>SUM(C25:C35)</f>
        <v>1</v>
      </c>
      <c r="D36" s="138">
        <f>D25+D26+D27+D28+D29+D30+D32+D33+D35</f>
        <v>1</v>
      </c>
      <c r="E36" s="46"/>
      <c r="F36" s="49"/>
    </row>
    <row r="37" spans="1:6" hidden="1">
      <c r="A37" s="47"/>
      <c r="B37" s="146" t="s">
        <v>109</v>
      </c>
      <c r="C37" s="134"/>
      <c r="D37" s="145">
        <f>D31+D34</f>
        <v>0</v>
      </c>
      <c r="E37" s="46"/>
      <c r="F37" s="49"/>
    </row>
    <row r="38" spans="1:6" ht="12" customHeight="1">
      <c r="A38" s="52"/>
      <c r="B38" s="53"/>
      <c r="C38" s="53"/>
      <c r="D38" s="53"/>
      <c r="E38" s="53"/>
      <c r="F38" s="57"/>
    </row>
    <row r="39" spans="1:6" ht="15" customHeight="1">
      <c r="A39" s="47" t="s">
        <v>4</v>
      </c>
      <c r="B39" s="54" t="s">
        <v>31</v>
      </c>
      <c r="C39" s="46"/>
      <c r="D39" s="46"/>
      <c r="E39" s="46"/>
      <c r="F39" s="49"/>
    </row>
    <row r="40" spans="1:6" ht="9" customHeight="1" thickBot="1">
      <c r="A40" s="47"/>
      <c r="B40" s="46"/>
      <c r="C40" s="46"/>
      <c r="D40" s="46"/>
      <c r="E40" s="46"/>
      <c r="F40" s="49"/>
    </row>
    <row r="41" spans="1:6" ht="20.100000000000001" customHeight="1" thickBot="1">
      <c r="A41" s="47"/>
      <c r="B41" s="175" t="s">
        <v>28</v>
      </c>
      <c r="C41" s="175"/>
      <c r="D41" s="42"/>
      <c r="E41" s="46"/>
      <c r="F41" s="49"/>
    </row>
    <row r="42" spans="1:6" ht="18" customHeight="1">
      <c r="A42" s="48"/>
      <c r="B42" s="63" t="s">
        <v>60</v>
      </c>
      <c r="C42" s="64"/>
      <c r="D42" s="51"/>
      <c r="E42" s="51"/>
      <c r="F42" s="50"/>
    </row>
    <row r="43" spans="1:6" ht="12" customHeight="1">
      <c r="A43" s="52"/>
      <c r="B43" s="53"/>
      <c r="C43" s="53"/>
      <c r="D43" s="53"/>
      <c r="E43" s="53"/>
      <c r="F43" s="57"/>
    </row>
    <row r="44" spans="1:6">
      <c r="A44" s="47" t="s">
        <v>23</v>
      </c>
      <c r="B44" s="54" t="s">
        <v>74</v>
      </c>
      <c r="C44" s="46"/>
      <c r="D44" s="46"/>
      <c r="E44" s="46"/>
      <c r="F44" s="49"/>
    </row>
    <row r="45" spans="1:6" ht="9" customHeight="1" thickBot="1">
      <c r="A45" s="47"/>
      <c r="B45" s="46"/>
      <c r="C45" s="46"/>
      <c r="D45" s="46"/>
      <c r="E45" s="46"/>
      <c r="F45" s="49"/>
    </row>
    <row r="46" spans="1:6" ht="20.100000000000001" customHeight="1" thickBot="1">
      <c r="A46" s="47"/>
      <c r="B46" s="175" t="s">
        <v>6</v>
      </c>
      <c r="C46" s="175"/>
      <c r="D46" s="42"/>
      <c r="E46" s="46" t="s">
        <v>54</v>
      </c>
      <c r="F46" s="49"/>
    </row>
    <row r="47" spans="1:6" ht="12" customHeight="1">
      <c r="A47" s="48"/>
      <c r="B47" s="51"/>
      <c r="C47" s="51"/>
      <c r="D47" s="51"/>
      <c r="E47" s="51"/>
      <c r="F47" s="50"/>
    </row>
    <row r="48" spans="1:6" ht="12" customHeight="1">
      <c r="A48" s="59"/>
      <c r="B48" s="53"/>
      <c r="C48" s="53"/>
      <c r="D48" s="53"/>
      <c r="E48" s="53"/>
      <c r="F48" s="57"/>
    </row>
    <row r="49" spans="1:6">
      <c r="A49" s="60" t="s">
        <v>24</v>
      </c>
      <c r="B49" s="54" t="s">
        <v>32</v>
      </c>
      <c r="C49" s="46"/>
      <c r="D49" s="46"/>
      <c r="E49" s="46"/>
      <c r="F49" s="49"/>
    </row>
    <row r="50" spans="1:6" ht="8.25" customHeight="1">
      <c r="A50" s="60"/>
      <c r="B50" s="46"/>
      <c r="C50" s="46"/>
      <c r="D50" s="46"/>
      <c r="E50" s="46"/>
      <c r="F50" s="49"/>
    </row>
    <row r="51" spans="1:6" ht="20.100000000000001" customHeight="1">
      <c r="A51" s="65" t="s">
        <v>33</v>
      </c>
      <c r="B51" s="182" t="s">
        <v>105</v>
      </c>
      <c r="C51" s="182"/>
      <c r="D51" s="67"/>
      <c r="E51" s="31"/>
      <c r="F51" s="49"/>
    </row>
    <row r="52" spans="1:6" ht="8.25" customHeight="1">
      <c r="A52" s="60"/>
      <c r="B52" s="13"/>
      <c r="C52" s="13"/>
      <c r="F52" s="49"/>
    </row>
    <row r="53" spans="1:6" ht="26.25" customHeight="1">
      <c r="A53" s="60"/>
      <c r="B53" s="14" t="s">
        <v>103</v>
      </c>
      <c r="C53" s="32">
        <f>D36</f>
        <v>1</v>
      </c>
      <c r="D53" s="140" t="s">
        <v>106</v>
      </c>
      <c r="E53" s="16">
        <f>ROUND(C53*E51,2)</f>
        <v>0</v>
      </c>
      <c r="F53" s="49"/>
    </row>
    <row r="54" spans="1:6" ht="20.100000000000001" customHeight="1">
      <c r="A54" s="60"/>
      <c r="B54" s="14" t="s">
        <v>34</v>
      </c>
      <c r="C54" s="32">
        <f>D41</f>
        <v>0</v>
      </c>
      <c r="D54" s="140" t="str">
        <f>"von (" &amp; C53*100 &amp; "%)"</f>
        <v>von (100%)</v>
      </c>
      <c r="E54" s="16">
        <f>ROUND(E53*C54,2)</f>
        <v>0</v>
      </c>
      <c r="F54" s="49"/>
    </row>
    <row r="55" spans="1:6" ht="20.100000000000001" hidden="1" customHeight="1">
      <c r="A55" s="60"/>
      <c r="B55" s="141" t="s">
        <v>110</v>
      </c>
      <c r="C55" s="142">
        <f>D37</f>
        <v>0</v>
      </c>
      <c r="D55" s="143" t="s">
        <v>106</v>
      </c>
      <c r="E55" s="19">
        <f>E51*C55</f>
        <v>0</v>
      </c>
      <c r="F55" s="49"/>
    </row>
    <row r="56" spans="1:6" ht="20.100000000000001" hidden="1" customHeight="1">
      <c r="A56" s="60"/>
      <c r="B56" s="14"/>
      <c r="C56" s="32"/>
      <c r="D56" s="26"/>
      <c r="E56" s="16">
        <f>E53+E54+E55</f>
        <v>0</v>
      </c>
      <c r="F56" s="49"/>
    </row>
    <row r="57" spans="1:6" ht="20.100000000000001" customHeight="1">
      <c r="A57" s="60"/>
      <c r="B57" s="135" t="s">
        <v>35</v>
      </c>
      <c r="C57" s="136">
        <f>D46</f>
        <v>0</v>
      </c>
      <c r="D57" s="137"/>
      <c r="E57" s="16">
        <f>ROUND((E56)*C57,2)</f>
        <v>0</v>
      </c>
      <c r="F57" s="49"/>
    </row>
    <row r="58" spans="1:6" ht="20.100000000000001" customHeight="1">
      <c r="A58" s="69"/>
      <c r="B58" s="14" t="s">
        <v>36</v>
      </c>
      <c r="C58" s="15"/>
      <c r="D58" s="29"/>
      <c r="E58" s="17">
        <f>E56+E57</f>
        <v>0</v>
      </c>
      <c r="F58" s="49"/>
    </row>
    <row r="59" spans="1:6" ht="8.25" customHeight="1" thickBot="1">
      <c r="A59" s="60"/>
      <c r="F59" s="49"/>
    </row>
    <row r="60" spans="1:6" ht="33.75" customHeight="1" thickBot="1">
      <c r="A60" s="60"/>
      <c r="B60" s="196" t="s">
        <v>92</v>
      </c>
      <c r="C60" s="196"/>
      <c r="D60" s="42"/>
      <c r="E60" s="37">
        <f>ROUND(E58*D60,2)</f>
        <v>0</v>
      </c>
      <c r="F60" s="49"/>
    </row>
    <row r="61" spans="1:6" ht="30" customHeight="1">
      <c r="A61" s="60"/>
      <c r="B61" s="197" t="s">
        <v>93</v>
      </c>
      <c r="C61" s="197"/>
      <c r="D61" s="197"/>
      <c r="E61" s="197"/>
      <c r="F61" s="49"/>
    </row>
    <row r="62" spans="1:6" ht="20.100000000000001" customHeight="1">
      <c r="A62" s="69"/>
      <c r="B62" s="18" t="s">
        <v>37</v>
      </c>
      <c r="C62" s="15"/>
      <c r="D62" s="26"/>
      <c r="E62" s="16">
        <f>E58+E60</f>
        <v>0</v>
      </c>
      <c r="F62" s="49"/>
    </row>
    <row r="63" spans="1:6" ht="20.100000000000001" customHeight="1">
      <c r="A63" s="60"/>
      <c r="B63" s="14" t="s">
        <v>38</v>
      </c>
      <c r="C63" s="32">
        <v>0.19</v>
      </c>
      <c r="D63" s="26"/>
      <c r="E63" s="19">
        <f>ROUND(E62*C63,2)</f>
        <v>0</v>
      </c>
      <c r="F63" s="49"/>
    </row>
    <row r="64" spans="1:6" ht="20.100000000000001" customHeight="1" thickBot="1">
      <c r="A64" s="60"/>
      <c r="B64" s="10" t="s">
        <v>39</v>
      </c>
      <c r="C64" s="14"/>
      <c r="D64" s="29"/>
      <c r="E64" s="20">
        <f>E62+E63</f>
        <v>0</v>
      </c>
      <c r="F64" s="49"/>
    </row>
    <row r="65" spans="1:6" ht="15" customHeight="1" thickTop="1">
      <c r="A65" s="61"/>
      <c r="B65" s="51"/>
      <c r="C65" s="51"/>
      <c r="D65" s="51"/>
      <c r="E65" s="51"/>
      <c r="F65" s="50"/>
    </row>
    <row r="66" spans="1:6" ht="15" customHeight="1">
      <c r="A66" s="104"/>
      <c r="B66" s="105"/>
      <c r="C66" s="105"/>
      <c r="D66" s="105"/>
      <c r="E66" s="105"/>
      <c r="F66" s="105"/>
    </row>
    <row r="67" spans="1:6" ht="7.5" customHeight="1">
      <c r="A67" s="94"/>
      <c r="B67" s="95"/>
      <c r="C67" s="95"/>
      <c r="D67" s="95"/>
      <c r="E67" s="95"/>
      <c r="F67" s="96"/>
    </row>
    <row r="68" spans="1:6" s="30" customFormat="1" ht="33.75" customHeight="1">
      <c r="A68" s="97"/>
      <c r="B68" s="184" t="s">
        <v>88</v>
      </c>
      <c r="C68" s="184"/>
      <c r="D68" s="184"/>
      <c r="E68" s="184"/>
      <c r="F68" s="98"/>
    </row>
    <row r="69" spans="1:6" ht="7.5" customHeight="1">
      <c r="A69" s="94"/>
      <c r="B69" s="172"/>
      <c r="C69" s="172"/>
      <c r="D69" s="172"/>
      <c r="E69" s="95"/>
      <c r="F69" s="96"/>
    </row>
    <row r="70" spans="1:6" ht="24" customHeight="1">
      <c r="A70" s="94"/>
      <c r="B70" s="173" t="s">
        <v>50</v>
      </c>
      <c r="C70" s="174"/>
      <c r="D70" s="174"/>
      <c r="E70" s="106" t="s">
        <v>90</v>
      </c>
      <c r="F70" s="96"/>
    </row>
    <row r="71" spans="1:6">
      <c r="A71" s="94"/>
      <c r="B71" s="201" t="s">
        <v>22</v>
      </c>
      <c r="C71" s="186"/>
      <c r="D71" s="186"/>
      <c r="E71" s="107">
        <v>6.5000000000000002E-2</v>
      </c>
      <c r="F71" s="96"/>
    </row>
    <row r="72" spans="1:6" ht="9.9499999999999993" customHeight="1">
      <c r="A72" s="94"/>
      <c r="B72" s="187"/>
      <c r="C72" s="187"/>
      <c r="D72" s="187"/>
      <c r="E72" s="95"/>
      <c r="F72" s="96"/>
    </row>
    <row r="73" spans="1:6" ht="24" customHeight="1">
      <c r="A73" s="94"/>
      <c r="B73" s="173" t="s">
        <v>49</v>
      </c>
      <c r="C73" s="174"/>
      <c r="D73" s="174"/>
      <c r="E73" s="106" t="s">
        <v>89</v>
      </c>
      <c r="F73" s="96"/>
    </row>
    <row r="74" spans="1:6">
      <c r="A74" s="94"/>
      <c r="B74" s="199" t="s">
        <v>15</v>
      </c>
      <c r="C74" s="200"/>
      <c r="D74" s="200"/>
      <c r="E74" s="190">
        <v>1.4999999999999999E-2</v>
      </c>
      <c r="F74" s="96"/>
    </row>
    <row r="75" spans="1:6" ht="27.95" customHeight="1">
      <c r="A75" s="94"/>
      <c r="B75" s="209" t="s">
        <v>55</v>
      </c>
      <c r="C75" s="210"/>
      <c r="D75" s="210"/>
      <c r="E75" s="191"/>
      <c r="F75" s="96"/>
    </row>
    <row r="76" spans="1:6">
      <c r="A76" s="94"/>
      <c r="B76" s="199" t="s">
        <v>57</v>
      </c>
      <c r="C76" s="200"/>
      <c r="D76" s="200"/>
      <c r="E76" s="191"/>
      <c r="F76" s="96"/>
    </row>
    <row r="77" spans="1:6">
      <c r="A77" s="94"/>
      <c r="B77" s="199" t="s">
        <v>18</v>
      </c>
      <c r="C77" s="200"/>
      <c r="D77" s="200"/>
      <c r="E77" s="191"/>
      <c r="F77" s="96"/>
    </row>
    <row r="78" spans="1:6" ht="27.95" customHeight="1">
      <c r="A78" s="94"/>
      <c r="B78" s="209" t="s">
        <v>16</v>
      </c>
      <c r="C78" s="210"/>
      <c r="D78" s="210"/>
      <c r="E78" s="191"/>
      <c r="F78" s="96"/>
    </row>
    <row r="79" spans="1:6" ht="14.25" customHeight="1">
      <c r="A79" s="94"/>
      <c r="B79" s="201" t="s">
        <v>17</v>
      </c>
      <c r="C79" s="186"/>
      <c r="D79" s="186"/>
      <c r="E79" s="192"/>
      <c r="F79" s="96"/>
    </row>
    <row r="80" spans="1:6" ht="12" customHeight="1">
      <c r="A80" s="100"/>
      <c r="B80" s="103"/>
      <c r="C80" s="103"/>
      <c r="D80" s="103"/>
      <c r="E80" s="103"/>
      <c r="F80" s="99"/>
    </row>
    <row r="81" spans="1:6" ht="14.25" hidden="1" customHeight="1">
      <c r="A81" s="94"/>
      <c r="B81" s="101"/>
      <c r="C81" s="101"/>
      <c r="D81" s="101"/>
      <c r="E81" s="102"/>
      <c r="F81" s="96"/>
    </row>
    <row r="82" spans="1:6" ht="25.5" hidden="1" customHeight="1">
      <c r="A82" s="94"/>
      <c r="B82" s="202" t="s">
        <v>94</v>
      </c>
      <c r="C82" s="202"/>
      <c r="D82" s="202"/>
      <c r="E82" s="202"/>
      <c r="F82" s="96"/>
    </row>
    <row r="83" spans="1:6" ht="24" hidden="1" customHeight="1">
      <c r="A83" s="94"/>
      <c r="B83" s="173" t="s">
        <v>96</v>
      </c>
      <c r="C83" s="174"/>
      <c r="D83" s="174"/>
      <c r="E83" s="106"/>
      <c r="F83" s="96"/>
    </row>
    <row r="84" spans="1:6" ht="28.5" hidden="1" customHeight="1">
      <c r="A84" s="94"/>
      <c r="B84" s="203" t="s">
        <v>99</v>
      </c>
      <c r="C84" s="204"/>
      <c r="D84" s="205"/>
      <c r="E84" s="108" t="s">
        <v>95</v>
      </c>
      <c r="F84" s="96"/>
    </row>
    <row r="85" spans="1:6" ht="27" hidden="1" customHeight="1">
      <c r="A85" s="94"/>
      <c r="B85" s="206" t="s">
        <v>100</v>
      </c>
      <c r="C85" s="207"/>
      <c r="D85" s="208"/>
      <c r="E85" s="109" t="s">
        <v>95</v>
      </c>
      <c r="F85" s="96"/>
    </row>
    <row r="86" spans="1:6" ht="12" hidden="1" customHeight="1">
      <c r="A86" s="100"/>
      <c r="B86" s="103"/>
      <c r="C86" s="103"/>
      <c r="D86" s="103"/>
      <c r="E86" s="103"/>
      <c r="F86" s="99"/>
    </row>
  </sheetData>
  <sheetProtection algorithmName="SHA-512" hashValue="bYp3rvrE1SOUCzwigEkoAJ+/296rP0Iw4K4NG/wFrZJb+7XP13N9NiICqtEKVmTwfk+zMFccklZHH+7+cvg9CA==" saltValue="KiFGqIGtJo31M9slg/9Y3Q==" spinCount="100000" sheet="1" objects="1" scenarios="1" selectLockedCells="1"/>
  <mergeCells count="29"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</mergeCells>
  <conditionalFormatting sqref="D41">
    <cfRule type="cellIs" dxfId="39" priority="1" operator="equal">
      <formula>"Wert angeben"</formula>
    </cfRule>
  </conditionalFormatting>
  <conditionalFormatting sqref="D46">
    <cfRule type="cellIs" dxfId="38" priority="8" operator="equal">
      <formula>"Wert angeben"</formula>
    </cfRule>
  </conditionalFormatting>
  <conditionalFormatting sqref="D60">
    <cfRule type="cellIs" dxfId="37" priority="11" operator="equal">
      <formula>"Wert angeben"</formula>
    </cfRule>
  </conditionalFormatting>
  <conditionalFormatting sqref="D51:E51">
    <cfRule type="cellIs" dxfId="36" priority="5" operator="equal">
      <formula>"Wert angeben"</formula>
    </cfRule>
  </conditionalFormatting>
  <conditionalFormatting sqref="D53:E58">
    <cfRule type="cellIs" dxfId="35" priority="4" operator="equal">
      <formula>"Wert angeben"</formula>
    </cfRule>
  </conditionalFormatting>
  <conditionalFormatting sqref="D62:E64">
    <cfRule type="cellIs" dxfId="34" priority="2" operator="equal">
      <formula>"Wert angeben"</formula>
    </cfRule>
  </conditionalFormatting>
  <conditionalFormatting sqref="E9:E12">
    <cfRule type="cellIs" dxfId="33" priority="6" operator="equal">
      <formula>"Wert angeben"</formula>
    </cfRule>
  </conditionalFormatting>
  <conditionalFormatting sqref="E14">
    <cfRule type="cellIs" dxfId="32" priority="13" operator="equal">
      <formula>"Wert angeben"</formula>
    </cfRule>
  </conditionalFormatting>
  <conditionalFormatting sqref="E19">
    <cfRule type="cellIs" dxfId="31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74E6B-DBCE-4EE4-A063-A84E08FD0F6D}">
  <sheetPr codeName="Tabelle11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78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63</v>
      </c>
      <c r="E9" s="33" t="s">
        <v>53</v>
      </c>
      <c r="F9" s="49"/>
    </row>
    <row r="10" spans="1:6">
      <c r="A10" s="47"/>
      <c r="B10" s="46"/>
      <c r="C10" s="55"/>
      <c r="D10" s="56"/>
      <c r="E10" s="28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28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34" t="s">
        <v>53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 hidden="1">
      <c r="A31" s="47"/>
      <c r="B31" s="147" t="s">
        <v>107</v>
      </c>
      <c r="C31" s="148"/>
      <c r="D31" s="144"/>
      <c r="E31" s="62" t="s">
        <v>98</v>
      </c>
      <c r="F31" s="49"/>
    </row>
    <row r="32" spans="1:6">
      <c r="A32" s="47"/>
      <c r="B32" s="70" t="s">
        <v>9</v>
      </c>
      <c r="C32" s="127">
        <v>0.05</v>
      </c>
      <c r="D32" s="128">
        <v>0.05</v>
      </c>
      <c r="E32" s="62" t="s">
        <v>97</v>
      </c>
      <c r="F32" s="49"/>
    </row>
    <row r="33" spans="1:6">
      <c r="A33" s="47"/>
      <c r="B33" s="70" t="s">
        <v>13</v>
      </c>
      <c r="C33" s="126">
        <v>0.35</v>
      </c>
      <c r="D33" s="126">
        <v>0.35</v>
      </c>
      <c r="E33" s="62"/>
      <c r="F33" s="49"/>
    </row>
    <row r="34" spans="1:6" hidden="1">
      <c r="A34" s="47"/>
      <c r="B34" s="147" t="s">
        <v>108</v>
      </c>
      <c r="C34" s="148"/>
      <c r="D34" s="144"/>
      <c r="E34" s="62" t="s">
        <v>98</v>
      </c>
      <c r="F34" s="49"/>
    </row>
    <row r="35" spans="1:6">
      <c r="A35" s="47"/>
      <c r="B35" s="75" t="s">
        <v>14</v>
      </c>
      <c r="C35" s="129">
        <v>0.01</v>
      </c>
      <c r="D35" s="130">
        <v>0.01</v>
      </c>
      <c r="E35" s="46"/>
      <c r="F35" s="49"/>
    </row>
    <row r="36" spans="1:6">
      <c r="A36" s="47"/>
      <c r="B36" s="38" t="s">
        <v>104</v>
      </c>
      <c r="C36" s="138">
        <f>SUM(C25:C35)</f>
        <v>1</v>
      </c>
      <c r="D36" s="138">
        <f>D25+D26+D27+D28+D29+D30+D32+D33+D35</f>
        <v>1</v>
      </c>
      <c r="E36" s="46"/>
      <c r="F36" s="49"/>
    </row>
    <row r="37" spans="1:6" hidden="1">
      <c r="A37" s="47"/>
      <c r="B37" s="146" t="s">
        <v>109</v>
      </c>
      <c r="C37" s="134"/>
      <c r="D37" s="145">
        <f>D31+D34</f>
        <v>0</v>
      </c>
      <c r="E37" s="46"/>
      <c r="F37" s="49"/>
    </row>
    <row r="38" spans="1:6" ht="12" customHeight="1">
      <c r="A38" s="52"/>
      <c r="B38" s="53"/>
      <c r="C38" s="53"/>
      <c r="D38" s="53"/>
      <c r="E38" s="53"/>
      <c r="F38" s="57"/>
    </row>
    <row r="39" spans="1:6" ht="15" customHeight="1">
      <c r="A39" s="47" t="s">
        <v>4</v>
      </c>
      <c r="B39" s="54" t="s">
        <v>31</v>
      </c>
      <c r="C39" s="46"/>
      <c r="D39" s="46"/>
      <c r="E39" s="46"/>
      <c r="F39" s="49"/>
    </row>
    <row r="40" spans="1:6" ht="9" customHeight="1" thickBot="1">
      <c r="A40" s="47"/>
      <c r="B40" s="46"/>
      <c r="C40" s="46"/>
      <c r="D40" s="46"/>
      <c r="E40" s="46"/>
      <c r="F40" s="49"/>
    </row>
    <row r="41" spans="1:6" ht="20.100000000000001" customHeight="1" thickBot="1">
      <c r="A41" s="47"/>
      <c r="B41" s="175" t="s">
        <v>28</v>
      </c>
      <c r="C41" s="175"/>
      <c r="D41" s="42"/>
      <c r="E41" s="46"/>
      <c r="F41" s="49"/>
    </row>
    <row r="42" spans="1:6" ht="18" customHeight="1">
      <c r="A42" s="48"/>
      <c r="B42" s="63" t="s">
        <v>60</v>
      </c>
      <c r="C42" s="64"/>
      <c r="D42" s="51"/>
      <c r="E42" s="51"/>
      <c r="F42" s="50"/>
    </row>
    <row r="43" spans="1:6" ht="12" customHeight="1">
      <c r="A43" s="52"/>
      <c r="B43" s="53"/>
      <c r="C43" s="53"/>
      <c r="D43" s="53"/>
      <c r="E43" s="53"/>
      <c r="F43" s="57"/>
    </row>
    <row r="44" spans="1:6">
      <c r="A44" s="47" t="s">
        <v>23</v>
      </c>
      <c r="B44" s="54" t="s">
        <v>74</v>
      </c>
      <c r="C44" s="46"/>
      <c r="D44" s="46"/>
      <c r="E44" s="46"/>
      <c r="F44" s="49"/>
    </row>
    <row r="45" spans="1:6" ht="9" customHeight="1" thickBot="1">
      <c r="A45" s="47"/>
      <c r="B45" s="46"/>
      <c r="C45" s="46"/>
      <c r="D45" s="46"/>
      <c r="E45" s="46"/>
      <c r="F45" s="49"/>
    </row>
    <row r="46" spans="1:6" ht="20.100000000000001" customHeight="1" thickBot="1">
      <c r="A46" s="47"/>
      <c r="B46" s="175" t="s">
        <v>6</v>
      </c>
      <c r="C46" s="175"/>
      <c r="D46" s="42"/>
      <c r="E46" s="46" t="s">
        <v>54</v>
      </c>
      <c r="F46" s="49"/>
    </row>
    <row r="47" spans="1:6" ht="12" customHeight="1">
      <c r="A47" s="48"/>
      <c r="B47" s="51"/>
      <c r="C47" s="51"/>
      <c r="D47" s="51"/>
      <c r="E47" s="51"/>
      <c r="F47" s="50"/>
    </row>
    <row r="48" spans="1:6" ht="12" customHeight="1">
      <c r="A48" s="59"/>
      <c r="B48" s="53"/>
      <c r="C48" s="53"/>
      <c r="D48" s="53"/>
      <c r="E48" s="53"/>
      <c r="F48" s="57"/>
    </row>
    <row r="49" spans="1:6">
      <c r="A49" s="60" t="s">
        <v>24</v>
      </c>
      <c r="B49" s="54" t="s">
        <v>32</v>
      </c>
      <c r="C49" s="46"/>
      <c r="D49" s="46"/>
      <c r="E49" s="46"/>
      <c r="F49" s="49"/>
    </row>
    <row r="50" spans="1:6" ht="8.25" customHeight="1">
      <c r="A50" s="60"/>
      <c r="B50" s="46"/>
      <c r="C50" s="46"/>
      <c r="D50" s="46"/>
      <c r="E50" s="46"/>
      <c r="F50" s="49"/>
    </row>
    <row r="51" spans="1:6" ht="20.100000000000001" customHeight="1">
      <c r="A51" s="65" t="s">
        <v>33</v>
      </c>
      <c r="B51" s="182" t="s">
        <v>105</v>
      </c>
      <c r="C51" s="182"/>
      <c r="D51" s="67"/>
      <c r="E51" s="31"/>
      <c r="F51" s="49"/>
    </row>
    <row r="52" spans="1:6" ht="8.25" customHeight="1">
      <c r="A52" s="60"/>
      <c r="B52" s="13"/>
      <c r="C52" s="13"/>
      <c r="F52" s="49"/>
    </row>
    <row r="53" spans="1:6" ht="26.25" customHeight="1">
      <c r="A53" s="60"/>
      <c r="B53" s="14" t="s">
        <v>103</v>
      </c>
      <c r="C53" s="32">
        <f>D36</f>
        <v>1</v>
      </c>
      <c r="D53" s="140" t="s">
        <v>106</v>
      </c>
      <c r="E53" s="16">
        <f>ROUND(C53*E51,2)</f>
        <v>0</v>
      </c>
      <c r="F53" s="49"/>
    </row>
    <row r="54" spans="1:6" ht="20.100000000000001" customHeight="1">
      <c r="A54" s="60"/>
      <c r="B54" s="14" t="s">
        <v>34</v>
      </c>
      <c r="C54" s="32">
        <f>D41</f>
        <v>0</v>
      </c>
      <c r="D54" s="140" t="str">
        <f>"von (" &amp; C53*100 &amp; "%)"</f>
        <v>von (100%)</v>
      </c>
      <c r="E54" s="16">
        <f>ROUND(E53*C54,2)</f>
        <v>0</v>
      </c>
      <c r="F54" s="49"/>
    </row>
    <row r="55" spans="1:6" ht="20.100000000000001" hidden="1" customHeight="1">
      <c r="A55" s="60"/>
      <c r="B55" s="141" t="s">
        <v>110</v>
      </c>
      <c r="C55" s="142">
        <f>D37</f>
        <v>0</v>
      </c>
      <c r="D55" s="143" t="s">
        <v>106</v>
      </c>
      <c r="E55" s="19">
        <f>E51*C55</f>
        <v>0</v>
      </c>
      <c r="F55" s="49"/>
    </row>
    <row r="56" spans="1:6" ht="20.100000000000001" hidden="1" customHeight="1">
      <c r="A56" s="60"/>
      <c r="B56" s="14"/>
      <c r="C56" s="32"/>
      <c r="D56" s="26"/>
      <c r="E56" s="16">
        <f>E53+E54+E55</f>
        <v>0</v>
      </c>
      <c r="F56" s="49"/>
    </row>
    <row r="57" spans="1:6" ht="20.100000000000001" customHeight="1">
      <c r="A57" s="60"/>
      <c r="B57" s="135" t="s">
        <v>35</v>
      </c>
      <c r="C57" s="136">
        <f>D46</f>
        <v>0</v>
      </c>
      <c r="D57" s="137"/>
      <c r="E57" s="16">
        <f>ROUND((E56)*C57,2)</f>
        <v>0</v>
      </c>
      <c r="F57" s="49"/>
    </row>
    <row r="58" spans="1:6" ht="20.100000000000001" customHeight="1">
      <c r="A58" s="69"/>
      <c r="B58" s="14" t="s">
        <v>36</v>
      </c>
      <c r="C58" s="15"/>
      <c r="D58" s="29"/>
      <c r="E58" s="17">
        <f>E56+E57</f>
        <v>0</v>
      </c>
      <c r="F58" s="49"/>
    </row>
    <row r="59" spans="1:6" ht="8.25" customHeight="1" thickBot="1">
      <c r="A59" s="60"/>
      <c r="F59" s="49"/>
    </row>
    <row r="60" spans="1:6" ht="33.75" customHeight="1" thickBot="1">
      <c r="A60" s="60"/>
      <c r="B60" s="196" t="s">
        <v>92</v>
      </c>
      <c r="C60" s="196"/>
      <c r="D60" s="42"/>
      <c r="E60" s="37">
        <f>ROUND(E58*D60,2)</f>
        <v>0</v>
      </c>
      <c r="F60" s="49"/>
    </row>
    <row r="61" spans="1:6" ht="30" customHeight="1">
      <c r="A61" s="60"/>
      <c r="B61" s="197" t="s">
        <v>93</v>
      </c>
      <c r="C61" s="197"/>
      <c r="D61" s="197"/>
      <c r="E61" s="197"/>
      <c r="F61" s="49"/>
    </row>
    <row r="62" spans="1:6" ht="20.100000000000001" customHeight="1">
      <c r="A62" s="69"/>
      <c r="B62" s="18" t="s">
        <v>37</v>
      </c>
      <c r="C62" s="15"/>
      <c r="D62" s="26"/>
      <c r="E62" s="16">
        <f>E58+E60</f>
        <v>0</v>
      </c>
      <c r="F62" s="49"/>
    </row>
    <row r="63" spans="1:6" ht="20.100000000000001" customHeight="1">
      <c r="A63" s="60"/>
      <c r="B63" s="14" t="s">
        <v>38</v>
      </c>
      <c r="C63" s="32">
        <v>0.19</v>
      </c>
      <c r="D63" s="26"/>
      <c r="E63" s="19">
        <f>ROUND(E62*C63,2)</f>
        <v>0</v>
      </c>
      <c r="F63" s="49"/>
    </row>
    <row r="64" spans="1:6" ht="20.100000000000001" customHeight="1" thickBot="1">
      <c r="A64" s="60"/>
      <c r="B64" s="10" t="s">
        <v>39</v>
      </c>
      <c r="C64" s="14"/>
      <c r="D64" s="29"/>
      <c r="E64" s="20">
        <f>E62+E63</f>
        <v>0</v>
      </c>
      <c r="F64" s="49"/>
    </row>
    <row r="65" spans="1:6" ht="15" customHeight="1" thickTop="1">
      <c r="A65" s="61"/>
      <c r="B65" s="51"/>
      <c r="C65" s="51"/>
      <c r="D65" s="51"/>
      <c r="E65" s="51"/>
      <c r="F65" s="50"/>
    </row>
    <row r="66" spans="1:6" ht="15" customHeight="1">
      <c r="A66" s="104"/>
      <c r="B66" s="105"/>
      <c r="C66" s="105"/>
      <c r="D66" s="105"/>
      <c r="E66" s="105"/>
      <c r="F66" s="105"/>
    </row>
    <row r="67" spans="1:6" ht="7.5" customHeight="1">
      <c r="A67" s="94"/>
      <c r="B67" s="95"/>
      <c r="C67" s="95"/>
      <c r="D67" s="95"/>
      <c r="E67" s="95"/>
      <c r="F67" s="96"/>
    </row>
    <row r="68" spans="1:6" s="30" customFormat="1" ht="33.75" customHeight="1">
      <c r="A68" s="97"/>
      <c r="B68" s="184" t="s">
        <v>88</v>
      </c>
      <c r="C68" s="184"/>
      <c r="D68" s="184"/>
      <c r="E68" s="184"/>
      <c r="F68" s="98"/>
    </row>
    <row r="69" spans="1:6" ht="7.5" customHeight="1">
      <c r="A69" s="94"/>
      <c r="B69" s="172"/>
      <c r="C69" s="172"/>
      <c r="D69" s="172"/>
      <c r="E69" s="95"/>
      <c r="F69" s="96"/>
    </row>
    <row r="70" spans="1:6" ht="24" customHeight="1">
      <c r="A70" s="94"/>
      <c r="B70" s="173" t="s">
        <v>50</v>
      </c>
      <c r="C70" s="174"/>
      <c r="D70" s="174"/>
      <c r="E70" s="106" t="s">
        <v>90</v>
      </c>
      <c r="F70" s="96"/>
    </row>
    <row r="71" spans="1:6">
      <c r="A71" s="94"/>
      <c r="B71" s="201" t="s">
        <v>22</v>
      </c>
      <c r="C71" s="186"/>
      <c r="D71" s="186"/>
      <c r="E71" s="107">
        <v>6.5000000000000002E-2</v>
      </c>
      <c r="F71" s="96"/>
    </row>
    <row r="72" spans="1:6" ht="9.9499999999999993" customHeight="1">
      <c r="A72" s="94"/>
      <c r="B72" s="187"/>
      <c r="C72" s="187"/>
      <c r="D72" s="187"/>
      <c r="E72" s="95"/>
      <c r="F72" s="96"/>
    </row>
    <row r="73" spans="1:6" ht="24" customHeight="1">
      <c r="A73" s="94"/>
      <c r="B73" s="173" t="s">
        <v>49</v>
      </c>
      <c r="C73" s="174"/>
      <c r="D73" s="174"/>
      <c r="E73" s="106" t="s">
        <v>89</v>
      </c>
      <c r="F73" s="96"/>
    </row>
    <row r="74" spans="1:6">
      <c r="A74" s="94"/>
      <c r="B74" s="199" t="s">
        <v>15</v>
      </c>
      <c r="C74" s="200"/>
      <c r="D74" s="200"/>
      <c r="E74" s="190">
        <v>1.4999999999999999E-2</v>
      </c>
      <c r="F74" s="96"/>
    </row>
    <row r="75" spans="1:6" ht="27.95" customHeight="1">
      <c r="A75" s="94"/>
      <c r="B75" s="209" t="s">
        <v>55</v>
      </c>
      <c r="C75" s="210"/>
      <c r="D75" s="210"/>
      <c r="E75" s="191"/>
      <c r="F75" s="96"/>
    </row>
    <row r="76" spans="1:6">
      <c r="A76" s="94"/>
      <c r="B76" s="199" t="s">
        <v>57</v>
      </c>
      <c r="C76" s="200"/>
      <c r="D76" s="200"/>
      <c r="E76" s="191"/>
      <c r="F76" s="96"/>
    </row>
    <row r="77" spans="1:6">
      <c r="A77" s="94"/>
      <c r="B77" s="199" t="s">
        <v>18</v>
      </c>
      <c r="C77" s="200"/>
      <c r="D77" s="200"/>
      <c r="E77" s="191"/>
      <c r="F77" s="96"/>
    </row>
    <row r="78" spans="1:6" ht="27.95" customHeight="1">
      <c r="A78" s="94"/>
      <c r="B78" s="209" t="s">
        <v>16</v>
      </c>
      <c r="C78" s="210"/>
      <c r="D78" s="210"/>
      <c r="E78" s="191"/>
      <c r="F78" s="96"/>
    </row>
    <row r="79" spans="1:6" ht="14.25" customHeight="1">
      <c r="A79" s="94"/>
      <c r="B79" s="201" t="s">
        <v>17</v>
      </c>
      <c r="C79" s="186"/>
      <c r="D79" s="186"/>
      <c r="E79" s="192"/>
      <c r="F79" s="96"/>
    </row>
    <row r="80" spans="1:6" ht="12" customHeight="1">
      <c r="A80" s="100"/>
      <c r="B80" s="103"/>
      <c r="C80" s="103"/>
      <c r="D80" s="103"/>
      <c r="E80" s="103"/>
      <c r="F80" s="99"/>
    </row>
    <row r="81" spans="1:6" ht="14.25" hidden="1" customHeight="1">
      <c r="A81" s="94"/>
      <c r="B81" s="101"/>
      <c r="C81" s="101"/>
      <c r="D81" s="101"/>
      <c r="E81" s="102"/>
      <c r="F81" s="96"/>
    </row>
    <row r="82" spans="1:6" ht="25.5" hidden="1" customHeight="1">
      <c r="A82" s="94"/>
      <c r="B82" s="202" t="s">
        <v>94</v>
      </c>
      <c r="C82" s="202"/>
      <c r="D82" s="202"/>
      <c r="E82" s="202"/>
      <c r="F82" s="96"/>
    </row>
    <row r="83" spans="1:6" ht="24" hidden="1" customHeight="1">
      <c r="A83" s="94"/>
      <c r="B83" s="173" t="s">
        <v>96</v>
      </c>
      <c r="C83" s="174"/>
      <c r="D83" s="174"/>
      <c r="E83" s="106"/>
      <c r="F83" s="96"/>
    </row>
    <row r="84" spans="1:6" ht="28.5" hidden="1" customHeight="1">
      <c r="A84" s="94"/>
      <c r="B84" s="203" t="s">
        <v>99</v>
      </c>
      <c r="C84" s="204"/>
      <c r="D84" s="205"/>
      <c r="E84" s="108" t="s">
        <v>95</v>
      </c>
      <c r="F84" s="96"/>
    </row>
    <row r="85" spans="1:6" ht="27" hidden="1" customHeight="1">
      <c r="A85" s="94"/>
      <c r="B85" s="206" t="s">
        <v>100</v>
      </c>
      <c r="C85" s="207"/>
      <c r="D85" s="208"/>
      <c r="E85" s="109" t="s">
        <v>95</v>
      </c>
      <c r="F85" s="96"/>
    </row>
    <row r="86" spans="1:6" ht="12" hidden="1" customHeight="1">
      <c r="A86" s="100"/>
      <c r="B86" s="103"/>
      <c r="C86" s="103"/>
      <c r="D86" s="103"/>
      <c r="E86" s="103"/>
      <c r="F86" s="99"/>
    </row>
  </sheetData>
  <sheetProtection algorithmName="SHA-512" hashValue="cQ5cc2Xr86iBNhDwavRgQ96Bp1vrWph8wV1HeuXa/XMhFdw8X8JTJAdEP+fq2zK1YHpMRDzrWUIcaREoTw2BaA==" saltValue="sxSlOoFMHZogwj/69OO6UQ==" spinCount="100000" sheet="1" objects="1" scenarios="1" selectLockedCells="1"/>
  <mergeCells count="29"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</mergeCells>
  <conditionalFormatting sqref="D41">
    <cfRule type="cellIs" dxfId="30" priority="1" operator="equal">
      <formula>"Wert angeben"</formula>
    </cfRule>
  </conditionalFormatting>
  <conditionalFormatting sqref="D46">
    <cfRule type="cellIs" dxfId="29" priority="8" operator="equal">
      <formula>"Wert angeben"</formula>
    </cfRule>
  </conditionalFormatting>
  <conditionalFormatting sqref="D60">
    <cfRule type="cellIs" dxfId="28" priority="11" operator="equal">
      <formula>"Wert angeben"</formula>
    </cfRule>
  </conditionalFormatting>
  <conditionalFormatting sqref="D51:E51">
    <cfRule type="cellIs" dxfId="27" priority="5" operator="equal">
      <formula>"Wert angeben"</formula>
    </cfRule>
  </conditionalFormatting>
  <conditionalFormatting sqref="D53:E58">
    <cfRule type="cellIs" dxfId="26" priority="4" operator="equal">
      <formula>"Wert angeben"</formula>
    </cfRule>
  </conditionalFormatting>
  <conditionalFormatting sqref="D62:E64">
    <cfRule type="cellIs" dxfId="25" priority="2" operator="equal">
      <formula>"Wert angeben"</formula>
    </cfRule>
  </conditionalFormatting>
  <conditionalFormatting sqref="E9:E12">
    <cfRule type="cellIs" dxfId="24" priority="6" operator="equal">
      <formula>"Wert angeben"</formula>
    </cfRule>
  </conditionalFormatting>
  <conditionalFormatting sqref="E14">
    <cfRule type="cellIs" dxfId="23" priority="13" operator="equal">
      <formula>"Wert angeben"</formula>
    </cfRule>
  </conditionalFormatting>
  <conditionalFormatting sqref="E19">
    <cfRule type="cellIs" dxfId="22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8050-1A3A-4C79-8D5E-FD86ADDC677D}">
  <sheetPr codeName="Tabelle12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77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64</v>
      </c>
      <c r="E9" s="33" t="s">
        <v>53</v>
      </c>
      <c r="F9" s="49"/>
    </row>
    <row r="10" spans="1:6">
      <c r="A10" s="47"/>
      <c r="B10" s="46"/>
      <c r="C10" s="55"/>
      <c r="D10" s="56"/>
      <c r="E10" s="35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35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34" t="s">
        <v>53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 hidden="1">
      <c r="A31" s="47"/>
      <c r="B31" s="147" t="s">
        <v>107</v>
      </c>
      <c r="C31" s="148"/>
      <c r="D31" s="144"/>
      <c r="E31" s="62" t="s">
        <v>98</v>
      </c>
      <c r="F31" s="49"/>
    </row>
    <row r="32" spans="1:6">
      <c r="A32" s="47"/>
      <c r="B32" s="70" t="s">
        <v>9</v>
      </c>
      <c r="C32" s="127">
        <v>0.05</v>
      </c>
      <c r="D32" s="128">
        <v>0.05</v>
      </c>
      <c r="E32" s="62" t="s">
        <v>97</v>
      </c>
      <c r="F32" s="49"/>
    </row>
    <row r="33" spans="1:6">
      <c r="A33" s="47"/>
      <c r="B33" s="70" t="s">
        <v>13</v>
      </c>
      <c r="C33" s="126">
        <v>0.35</v>
      </c>
      <c r="D33" s="126">
        <v>0.35</v>
      </c>
      <c r="E33" s="62"/>
      <c r="F33" s="49"/>
    </row>
    <row r="34" spans="1:6" hidden="1">
      <c r="A34" s="47"/>
      <c r="B34" s="147" t="s">
        <v>108</v>
      </c>
      <c r="C34" s="148"/>
      <c r="D34" s="144"/>
      <c r="E34" s="62" t="s">
        <v>98</v>
      </c>
      <c r="F34" s="49"/>
    </row>
    <row r="35" spans="1:6">
      <c r="A35" s="47"/>
      <c r="B35" s="75" t="s">
        <v>14</v>
      </c>
      <c r="C35" s="129">
        <v>0.01</v>
      </c>
      <c r="D35" s="130">
        <v>0.01</v>
      </c>
      <c r="E35" s="46"/>
      <c r="F35" s="49"/>
    </row>
    <row r="36" spans="1:6">
      <c r="A36" s="47"/>
      <c r="B36" s="38" t="s">
        <v>104</v>
      </c>
      <c r="C36" s="138">
        <f>SUM(C25:C35)</f>
        <v>1</v>
      </c>
      <c r="D36" s="138">
        <f>D25+D26+D27+D28+D29+D30+D32+D33+D35</f>
        <v>1</v>
      </c>
      <c r="E36" s="46"/>
      <c r="F36" s="49"/>
    </row>
    <row r="37" spans="1:6" hidden="1">
      <c r="A37" s="47"/>
      <c r="B37" s="146" t="s">
        <v>109</v>
      </c>
      <c r="C37" s="134"/>
      <c r="D37" s="145">
        <f>D31+D34</f>
        <v>0</v>
      </c>
      <c r="E37" s="46"/>
      <c r="F37" s="49"/>
    </row>
    <row r="38" spans="1:6" ht="12" customHeight="1">
      <c r="A38" s="52"/>
      <c r="B38" s="53"/>
      <c r="C38" s="53"/>
      <c r="D38" s="53"/>
      <c r="E38" s="53"/>
      <c r="F38" s="57"/>
    </row>
    <row r="39" spans="1:6" ht="15" customHeight="1">
      <c r="A39" s="47" t="s">
        <v>4</v>
      </c>
      <c r="B39" s="54" t="s">
        <v>31</v>
      </c>
      <c r="C39" s="46"/>
      <c r="D39" s="46"/>
      <c r="E39" s="46"/>
      <c r="F39" s="49"/>
    </row>
    <row r="40" spans="1:6" ht="9" customHeight="1" thickBot="1">
      <c r="A40" s="47"/>
      <c r="B40" s="46"/>
      <c r="C40" s="46"/>
      <c r="D40" s="46"/>
      <c r="E40" s="46"/>
      <c r="F40" s="49"/>
    </row>
    <row r="41" spans="1:6" ht="20.100000000000001" customHeight="1" thickBot="1">
      <c r="A41" s="47"/>
      <c r="B41" s="175" t="s">
        <v>28</v>
      </c>
      <c r="C41" s="175"/>
      <c r="D41" s="42"/>
      <c r="E41" s="46"/>
      <c r="F41" s="49"/>
    </row>
    <row r="42" spans="1:6" ht="18" customHeight="1">
      <c r="A42" s="48"/>
      <c r="B42" s="63" t="s">
        <v>60</v>
      </c>
      <c r="C42" s="64"/>
      <c r="D42" s="51"/>
      <c r="E42" s="51"/>
      <c r="F42" s="50"/>
    </row>
    <row r="43" spans="1:6" ht="12" customHeight="1">
      <c r="A43" s="52"/>
      <c r="B43" s="53"/>
      <c r="C43" s="53"/>
      <c r="D43" s="53"/>
      <c r="E43" s="53"/>
      <c r="F43" s="57"/>
    </row>
    <row r="44" spans="1:6">
      <c r="A44" s="47" t="s">
        <v>23</v>
      </c>
      <c r="B44" s="54" t="s">
        <v>74</v>
      </c>
      <c r="C44" s="46"/>
      <c r="D44" s="46"/>
      <c r="E44" s="46"/>
      <c r="F44" s="49"/>
    </row>
    <row r="45" spans="1:6" ht="9" customHeight="1" thickBot="1">
      <c r="A45" s="47"/>
      <c r="B45" s="46"/>
      <c r="C45" s="46"/>
      <c r="D45" s="46"/>
      <c r="E45" s="46"/>
      <c r="F45" s="49"/>
    </row>
    <row r="46" spans="1:6" ht="20.100000000000001" customHeight="1" thickBot="1">
      <c r="A46" s="47"/>
      <c r="B46" s="175" t="s">
        <v>6</v>
      </c>
      <c r="C46" s="175"/>
      <c r="D46" s="42"/>
      <c r="E46" s="46" t="s">
        <v>54</v>
      </c>
      <c r="F46" s="49"/>
    </row>
    <row r="47" spans="1:6" ht="12" customHeight="1">
      <c r="A47" s="48"/>
      <c r="B47" s="51"/>
      <c r="C47" s="51"/>
      <c r="D47" s="51"/>
      <c r="E47" s="51"/>
      <c r="F47" s="50"/>
    </row>
    <row r="48" spans="1:6" ht="12" customHeight="1">
      <c r="A48" s="59"/>
      <c r="B48" s="53"/>
      <c r="C48" s="53"/>
      <c r="D48" s="53"/>
      <c r="E48" s="53"/>
      <c r="F48" s="57"/>
    </row>
    <row r="49" spans="1:6">
      <c r="A49" s="60" t="s">
        <v>24</v>
      </c>
      <c r="B49" s="54" t="s">
        <v>32</v>
      </c>
      <c r="C49" s="46"/>
      <c r="D49" s="46"/>
      <c r="E49" s="46"/>
      <c r="F49" s="49"/>
    </row>
    <row r="50" spans="1:6" ht="8.25" customHeight="1">
      <c r="A50" s="60"/>
      <c r="B50" s="46"/>
      <c r="C50" s="46"/>
      <c r="D50" s="46"/>
      <c r="E50" s="46"/>
      <c r="F50" s="49"/>
    </row>
    <row r="51" spans="1:6" ht="20.100000000000001" customHeight="1">
      <c r="A51" s="65" t="s">
        <v>33</v>
      </c>
      <c r="B51" s="182" t="s">
        <v>105</v>
      </c>
      <c r="C51" s="182"/>
      <c r="D51" s="67"/>
      <c r="E51" s="31"/>
      <c r="F51" s="49"/>
    </row>
    <row r="52" spans="1:6" ht="8.25" customHeight="1">
      <c r="A52" s="60"/>
      <c r="B52" s="13"/>
      <c r="C52" s="13"/>
      <c r="F52" s="49"/>
    </row>
    <row r="53" spans="1:6" ht="26.25" customHeight="1">
      <c r="A53" s="60"/>
      <c r="B53" s="14" t="s">
        <v>103</v>
      </c>
      <c r="C53" s="32">
        <f>D36</f>
        <v>1</v>
      </c>
      <c r="D53" s="140" t="s">
        <v>106</v>
      </c>
      <c r="E53" s="16">
        <f>ROUND(C53*E51,2)</f>
        <v>0</v>
      </c>
      <c r="F53" s="49"/>
    </row>
    <row r="54" spans="1:6" ht="20.100000000000001" customHeight="1">
      <c r="A54" s="60"/>
      <c r="B54" s="14" t="s">
        <v>34</v>
      </c>
      <c r="C54" s="32">
        <f>D41</f>
        <v>0</v>
      </c>
      <c r="D54" s="140" t="str">
        <f>"von (" &amp; C53*100 &amp; "%)"</f>
        <v>von (100%)</v>
      </c>
      <c r="E54" s="16">
        <f>ROUND(E53*C54,2)</f>
        <v>0</v>
      </c>
      <c r="F54" s="49"/>
    </row>
    <row r="55" spans="1:6" ht="20.100000000000001" hidden="1" customHeight="1">
      <c r="A55" s="60"/>
      <c r="B55" s="141" t="s">
        <v>110</v>
      </c>
      <c r="C55" s="142">
        <f>D37</f>
        <v>0</v>
      </c>
      <c r="D55" s="143" t="s">
        <v>106</v>
      </c>
      <c r="E55" s="19">
        <f>E51*C55</f>
        <v>0</v>
      </c>
      <c r="F55" s="49"/>
    </row>
    <row r="56" spans="1:6" ht="20.100000000000001" hidden="1" customHeight="1">
      <c r="A56" s="60"/>
      <c r="B56" s="14"/>
      <c r="C56" s="32"/>
      <c r="D56" s="26"/>
      <c r="E56" s="16">
        <f>E53+E54+E55</f>
        <v>0</v>
      </c>
      <c r="F56" s="49"/>
    </row>
    <row r="57" spans="1:6" ht="20.100000000000001" customHeight="1">
      <c r="A57" s="60"/>
      <c r="B57" s="135" t="s">
        <v>35</v>
      </c>
      <c r="C57" s="136">
        <f>D46</f>
        <v>0</v>
      </c>
      <c r="D57" s="137"/>
      <c r="E57" s="16">
        <f>ROUND((E56)*C57,2)</f>
        <v>0</v>
      </c>
      <c r="F57" s="49"/>
    </row>
    <row r="58" spans="1:6" ht="20.100000000000001" customHeight="1">
      <c r="A58" s="69"/>
      <c r="B58" s="14" t="s">
        <v>36</v>
      </c>
      <c r="C58" s="15"/>
      <c r="D58" s="29"/>
      <c r="E58" s="17">
        <f>E56+E57</f>
        <v>0</v>
      </c>
      <c r="F58" s="49"/>
    </row>
    <row r="59" spans="1:6" ht="8.25" customHeight="1" thickBot="1">
      <c r="A59" s="60"/>
      <c r="F59" s="49"/>
    </row>
    <row r="60" spans="1:6" ht="33.75" customHeight="1" thickBot="1">
      <c r="A60" s="60"/>
      <c r="B60" s="196" t="s">
        <v>92</v>
      </c>
      <c r="C60" s="196"/>
      <c r="D60" s="42"/>
      <c r="E60" s="37">
        <f>ROUND(E58*D60,2)</f>
        <v>0</v>
      </c>
      <c r="F60" s="49"/>
    </row>
    <row r="61" spans="1:6" ht="30" customHeight="1">
      <c r="A61" s="60"/>
      <c r="B61" s="197" t="s">
        <v>93</v>
      </c>
      <c r="C61" s="197"/>
      <c r="D61" s="197"/>
      <c r="E61" s="197"/>
      <c r="F61" s="49"/>
    </row>
    <row r="62" spans="1:6" ht="20.100000000000001" customHeight="1">
      <c r="A62" s="69"/>
      <c r="B62" s="18" t="s">
        <v>37</v>
      </c>
      <c r="C62" s="15"/>
      <c r="D62" s="26"/>
      <c r="E62" s="16">
        <f>E58+E60</f>
        <v>0</v>
      </c>
      <c r="F62" s="49"/>
    </row>
    <row r="63" spans="1:6" ht="20.100000000000001" customHeight="1">
      <c r="A63" s="60"/>
      <c r="B63" s="14" t="s">
        <v>38</v>
      </c>
      <c r="C63" s="32">
        <v>0.19</v>
      </c>
      <c r="D63" s="26"/>
      <c r="E63" s="19">
        <f>ROUND(E62*C63,2)</f>
        <v>0</v>
      </c>
      <c r="F63" s="49"/>
    </row>
    <row r="64" spans="1:6" ht="20.100000000000001" customHeight="1" thickBot="1">
      <c r="A64" s="60"/>
      <c r="B64" s="10" t="s">
        <v>39</v>
      </c>
      <c r="C64" s="14"/>
      <c r="D64" s="29"/>
      <c r="E64" s="20">
        <f>E62+E63</f>
        <v>0</v>
      </c>
      <c r="F64" s="49"/>
    </row>
    <row r="65" spans="1:6" ht="15" customHeight="1" thickTop="1">
      <c r="A65" s="61"/>
      <c r="B65" s="51"/>
      <c r="C65" s="51"/>
      <c r="D65" s="51"/>
      <c r="E65" s="51"/>
      <c r="F65" s="50"/>
    </row>
    <row r="66" spans="1:6" ht="15" customHeight="1">
      <c r="A66" s="104"/>
      <c r="B66" s="105"/>
      <c r="C66" s="105"/>
      <c r="D66" s="105"/>
      <c r="E66" s="105"/>
      <c r="F66" s="105"/>
    </row>
    <row r="67" spans="1:6" ht="7.5" customHeight="1">
      <c r="A67" s="94"/>
      <c r="B67" s="95"/>
      <c r="C67" s="95"/>
      <c r="D67" s="95"/>
      <c r="E67" s="95"/>
      <c r="F67" s="96"/>
    </row>
    <row r="68" spans="1:6" s="30" customFormat="1" ht="33.75" customHeight="1">
      <c r="A68" s="97"/>
      <c r="B68" s="184" t="s">
        <v>88</v>
      </c>
      <c r="C68" s="184"/>
      <c r="D68" s="184"/>
      <c r="E68" s="184"/>
      <c r="F68" s="98"/>
    </row>
    <row r="69" spans="1:6" ht="7.5" customHeight="1">
      <c r="A69" s="94"/>
      <c r="B69" s="172"/>
      <c r="C69" s="172"/>
      <c r="D69" s="172"/>
      <c r="E69" s="95"/>
      <c r="F69" s="96"/>
    </row>
    <row r="70" spans="1:6" ht="24" customHeight="1">
      <c r="A70" s="94"/>
      <c r="B70" s="173" t="s">
        <v>50</v>
      </c>
      <c r="C70" s="174"/>
      <c r="D70" s="174"/>
      <c r="E70" s="106" t="s">
        <v>90</v>
      </c>
      <c r="F70" s="96"/>
    </row>
    <row r="71" spans="1:6">
      <c r="A71" s="94"/>
      <c r="B71" s="201" t="s">
        <v>22</v>
      </c>
      <c r="C71" s="186"/>
      <c r="D71" s="186"/>
      <c r="E71" s="107">
        <v>6.5000000000000002E-2</v>
      </c>
      <c r="F71" s="96"/>
    </row>
    <row r="72" spans="1:6" ht="9.9499999999999993" customHeight="1">
      <c r="A72" s="94"/>
      <c r="B72" s="187"/>
      <c r="C72" s="187"/>
      <c r="D72" s="187"/>
      <c r="E72" s="95"/>
      <c r="F72" s="96"/>
    </row>
    <row r="73" spans="1:6" ht="24" customHeight="1">
      <c r="A73" s="94"/>
      <c r="B73" s="173" t="s">
        <v>49</v>
      </c>
      <c r="C73" s="174"/>
      <c r="D73" s="174"/>
      <c r="E73" s="106" t="s">
        <v>89</v>
      </c>
      <c r="F73" s="96"/>
    </row>
    <row r="74" spans="1:6">
      <c r="A74" s="94"/>
      <c r="B74" s="199" t="s">
        <v>15</v>
      </c>
      <c r="C74" s="200"/>
      <c r="D74" s="200"/>
      <c r="E74" s="190">
        <v>1.4999999999999999E-2</v>
      </c>
      <c r="F74" s="96"/>
    </row>
    <row r="75" spans="1:6" ht="27.95" customHeight="1">
      <c r="A75" s="94"/>
      <c r="B75" s="209" t="s">
        <v>55</v>
      </c>
      <c r="C75" s="210"/>
      <c r="D75" s="210"/>
      <c r="E75" s="191"/>
      <c r="F75" s="96"/>
    </row>
    <row r="76" spans="1:6">
      <c r="A76" s="94"/>
      <c r="B76" s="199" t="s">
        <v>57</v>
      </c>
      <c r="C76" s="200"/>
      <c r="D76" s="200"/>
      <c r="E76" s="191"/>
      <c r="F76" s="96"/>
    </row>
    <row r="77" spans="1:6">
      <c r="A77" s="94"/>
      <c r="B77" s="199" t="s">
        <v>18</v>
      </c>
      <c r="C77" s="200"/>
      <c r="D77" s="200"/>
      <c r="E77" s="191"/>
      <c r="F77" s="96"/>
    </row>
    <row r="78" spans="1:6" ht="27.95" customHeight="1">
      <c r="A78" s="94"/>
      <c r="B78" s="209" t="s">
        <v>16</v>
      </c>
      <c r="C78" s="210"/>
      <c r="D78" s="210"/>
      <c r="E78" s="191"/>
      <c r="F78" s="96"/>
    </row>
    <row r="79" spans="1:6" ht="14.25" customHeight="1">
      <c r="A79" s="94"/>
      <c r="B79" s="201" t="s">
        <v>17</v>
      </c>
      <c r="C79" s="186"/>
      <c r="D79" s="186"/>
      <c r="E79" s="192"/>
      <c r="F79" s="96"/>
    </row>
    <row r="80" spans="1:6" ht="12" customHeight="1">
      <c r="A80" s="100"/>
      <c r="B80" s="103"/>
      <c r="C80" s="103"/>
      <c r="D80" s="103"/>
      <c r="E80" s="103"/>
      <c r="F80" s="99"/>
    </row>
    <row r="81" spans="1:6" ht="14.25" hidden="1" customHeight="1">
      <c r="A81" s="94"/>
      <c r="B81" s="101"/>
      <c r="C81" s="101"/>
      <c r="D81" s="101"/>
      <c r="E81" s="102"/>
      <c r="F81" s="96"/>
    </row>
    <row r="82" spans="1:6" ht="25.5" hidden="1" customHeight="1">
      <c r="A82" s="94"/>
      <c r="B82" s="202" t="s">
        <v>94</v>
      </c>
      <c r="C82" s="202"/>
      <c r="D82" s="202"/>
      <c r="E82" s="202"/>
      <c r="F82" s="96"/>
    </row>
    <row r="83" spans="1:6" ht="24" hidden="1" customHeight="1">
      <c r="A83" s="94"/>
      <c r="B83" s="173" t="s">
        <v>96</v>
      </c>
      <c r="C83" s="174"/>
      <c r="D83" s="174"/>
      <c r="E83" s="106"/>
      <c r="F83" s="96"/>
    </row>
    <row r="84" spans="1:6" ht="28.5" hidden="1" customHeight="1">
      <c r="A84" s="94"/>
      <c r="B84" s="203" t="s">
        <v>99</v>
      </c>
      <c r="C84" s="204"/>
      <c r="D84" s="205"/>
      <c r="E84" s="108" t="s">
        <v>95</v>
      </c>
      <c r="F84" s="96"/>
    </row>
    <row r="85" spans="1:6" ht="27" hidden="1" customHeight="1">
      <c r="A85" s="94"/>
      <c r="B85" s="206" t="s">
        <v>100</v>
      </c>
      <c r="C85" s="207"/>
      <c r="D85" s="208"/>
      <c r="E85" s="109" t="s">
        <v>95</v>
      </c>
      <c r="F85" s="96"/>
    </row>
    <row r="86" spans="1:6" ht="12" hidden="1" customHeight="1">
      <c r="A86" s="100"/>
      <c r="B86" s="103"/>
      <c r="C86" s="103"/>
      <c r="D86" s="103"/>
      <c r="E86" s="103"/>
      <c r="F86" s="99"/>
    </row>
  </sheetData>
  <sheetProtection algorithmName="SHA-512" hashValue="bHLeJxH2EVEAPUGysPdGt47rv7T5X2ubZp/5XsqNpVDx69NbOZiS+guK1DmF/lw5w45U02A1sucUOPOTYmwBvg==" saltValue="YgPNKXVTJ6PkS6Cnp9Cuhg==" spinCount="100000" sheet="1" objects="1" scenarios="1" selectLockedCells="1"/>
  <mergeCells count="29"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</mergeCells>
  <conditionalFormatting sqref="D41">
    <cfRule type="cellIs" dxfId="21" priority="1" operator="equal">
      <formula>"Wert angeben"</formula>
    </cfRule>
  </conditionalFormatting>
  <conditionalFormatting sqref="D46">
    <cfRule type="cellIs" dxfId="20" priority="8" operator="equal">
      <formula>"Wert angeben"</formula>
    </cfRule>
  </conditionalFormatting>
  <conditionalFormatting sqref="D60">
    <cfRule type="cellIs" dxfId="19" priority="11" operator="equal">
      <formula>"Wert angeben"</formula>
    </cfRule>
  </conditionalFormatting>
  <conditionalFormatting sqref="D51:E51">
    <cfRule type="cellIs" dxfId="18" priority="5" operator="equal">
      <formula>"Wert angeben"</formula>
    </cfRule>
  </conditionalFormatting>
  <conditionalFormatting sqref="D53:E58">
    <cfRule type="cellIs" dxfId="17" priority="4" operator="equal">
      <formula>"Wert angeben"</formula>
    </cfRule>
  </conditionalFormatting>
  <conditionalFormatting sqref="D62:E64">
    <cfRule type="cellIs" dxfId="16" priority="2" operator="equal">
      <formula>"Wert angeben"</formula>
    </cfRule>
  </conditionalFormatting>
  <conditionalFormatting sqref="E9:E12">
    <cfRule type="cellIs" dxfId="15" priority="6" operator="equal">
      <formula>"Wert angeben"</formula>
    </cfRule>
  </conditionalFormatting>
  <conditionalFormatting sqref="E14">
    <cfRule type="cellIs" dxfId="14" priority="13" operator="equal">
      <formula>"Wert angeben"</formula>
    </cfRule>
  </conditionalFormatting>
  <conditionalFormatting sqref="E19">
    <cfRule type="cellIs" dxfId="13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AFCAF-B6D4-4CB5-8EA1-D84EF34A1E1E}">
  <sheetPr codeName="Tabelle13">
    <pageSetUpPr fitToPage="1"/>
  </sheetPr>
  <dimension ref="A1:F86"/>
  <sheetViews>
    <sheetView zoomScaleNormal="100" zoomScaleSheetLayoutView="160" workbookViewId="0">
      <selection activeCell="D41" sqref="D41"/>
    </sheetView>
  </sheetViews>
  <sheetFormatPr baseColWidth="10" defaultColWidth="11.42578125" defaultRowHeight="15"/>
  <cols>
    <col min="1" max="1" width="3.7109375" style="4" customWidth="1"/>
    <col min="2" max="2" width="48.7109375" style="1" customWidth="1"/>
    <col min="3" max="5" width="22.7109375" style="1" customWidth="1"/>
    <col min="6" max="6" width="5.7109375" style="1" customWidth="1"/>
    <col min="7" max="7" width="11.42578125" style="1"/>
    <col min="8" max="8" width="14.42578125" style="1" bestFit="1" customWidth="1"/>
    <col min="9" max="16384" width="11.42578125" style="1"/>
  </cols>
  <sheetData>
    <row r="1" spans="1:6" ht="14.25">
      <c r="A1" s="176">
        <f>Deckblatt!C6</f>
        <v>0</v>
      </c>
      <c r="B1" s="176"/>
      <c r="C1" s="176"/>
      <c r="D1" s="176"/>
      <c r="E1" s="176"/>
      <c r="F1" s="176"/>
    </row>
    <row r="2" spans="1:6" ht="30" customHeight="1">
      <c r="A2" s="181" t="str">
        <f>Deckblatt!A1</f>
        <v>Honorarangebot</v>
      </c>
      <c r="B2" s="181"/>
      <c r="C2" s="181"/>
      <c r="D2" s="181"/>
      <c r="E2" s="181"/>
      <c r="F2" s="181"/>
    </row>
    <row r="3" spans="1:6" ht="30" customHeight="1">
      <c r="A3" s="177" t="s">
        <v>75</v>
      </c>
      <c r="B3" s="178"/>
      <c r="C3" s="178"/>
      <c r="D3" s="178"/>
      <c r="E3" s="178"/>
      <c r="F3" s="178"/>
    </row>
    <row r="4" spans="1:6" ht="22.7" customHeight="1">
      <c r="A4" s="178" t="str">
        <f>Deckblatt!B2</f>
        <v>Sanierung und Umbau ehemaliges Hauptschulgebäude in Hagenbach</v>
      </c>
      <c r="B4" s="178"/>
      <c r="C4" s="178"/>
      <c r="D4" s="178"/>
      <c r="E4" s="178"/>
      <c r="F4" s="178"/>
    </row>
    <row r="5" spans="1:6" ht="22.7" customHeight="1">
      <c r="A5" s="179" t="str">
        <f>Deckblatt!B3</f>
        <v>Los 02 - Fachplanung Technische Ausrüstung (HLS)</v>
      </c>
      <c r="B5" s="179"/>
      <c r="C5" s="179"/>
      <c r="D5" s="179"/>
      <c r="E5" s="179"/>
      <c r="F5" s="179"/>
    </row>
    <row r="6" spans="1:6" ht="12" customHeight="1">
      <c r="A6" s="52"/>
      <c r="B6" s="53"/>
      <c r="C6" s="53"/>
      <c r="D6" s="53"/>
      <c r="E6" s="53"/>
      <c r="F6" s="57"/>
    </row>
    <row r="7" spans="1:6">
      <c r="A7" s="47" t="s">
        <v>1</v>
      </c>
      <c r="B7" s="54" t="s">
        <v>21</v>
      </c>
      <c r="C7" s="46"/>
      <c r="D7" s="46"/>
      <c r="E7" s="46"/>
      <c r="F7" s="49"/>
    </row>
    <row r="8" spans="1:6" ht="9" customHeight="1">
      <c r="A8" s="47"/>
      <c r="B8" s="46"/>
      <c r="C8" s="46"/>
      <c r="D8" s="46"/>
      <c r="E8" s="46"/>
      <c r="F8" s="49"/>
    </row>
    <row r="9" spans="1:6">
      <c r="A9" s="47"/>
      <c r="B9" s="46"/>
      <c r="C9" s="55"/>
      <c r="D9" s="55" t="s">
        <v>65</v>
      </c>
      <c r="E9" s="33" t="s">
        <v>53</v>
      </c>
      <c r="F9" s="49"/>
    </row>
    <row r="10" spans="1:6">
      <c r="A10" s="47"/>
      <c r="B10" s="46"/>
      <c r="C10" s="55"/>
      <c r="D10" s="56"/>
      <c r="E10" s="35"/>
      <c r="F10" s="49"/>
    </row>
    <row r="11" spans="1:6">
      <c r="A11" s="47"/>
      <c r="B11" s="46"/>
      <c r="C11" s="55"/>
      <c r="D11" s="56"/>
      <c r="E11" s="58"/>
      <c r="F11" s="49"/>
    </row>
    <row r="12" spans="1:6">
      <c r="A12" s="47"/>
      <c r="B12" s="180"/>
      <c r="C12" s="180"/>
      <c r="D12" s="180"/>
      <c r="E12" s="35"/>
      <c r="F12" s="49"/>
    </row>
    <row r="13" spans="1:6" ht="12" customHeight="1">
      <c r="A13" s="47"/>
      <c r="B13" s="46"/>
      <c r="C13" s="46"/>
      <c r="D13" s="54"/>
      <c r="E13" s="54"/>
      <c r="F13" s="49"/>
    </row>
    <row r="14" spans="1:6" ht="29.25" customHeight="1">
      <c r="A14" s="47"/>
      <c r="B14" s="175" t="s">
        <v>76</v>
      </c>
      <c r="C14" s="175"/>
      <c r="D14" s="175"/>
      <c r="E14" s="34" t="s">
        <v>53</v>
      </c>
      <c r="F14" s="49"/>
    </row>
    <row r="15" spans="1:6" ht="18" customHeight="1">
      <c r="A15" s="48"/>
      <c r="B15" s="51"/>
      <c r="C15" s="51"/>
      <c r="D15" s="51"/>
      <c r="E15" s="51"/>
      <c r="F15" s="50"/>
    </row>
    <row r="16" spans="1:6" ht="12" customHeight="1">
      <c r="A16" s="59"/>
      <c r="B16" s="53"/>
      <c r="C16" s="53"/>
      <c r="D16" s="53"/>
      <c r="E16" s="53"/>
      <c r="F16" s="57"/>
    </row>
    <row r="17" spans="1:6">
      <c r="A17" s="47" t="s">
        <v>2</v>
      </c>
      <c r="B17" s="54" t="s">
        <v>0</v>
      </c>
      <c r="C17" s="46"/>
      <c r="D17" s="46"/>
      <c r="E17" s="46"/>
      <c r="F17" s="49"/>
    </row>
    <row r="18" spans="1:6" ht="9" customHeight="1">
      <c r="A18" s="60"/>
      <c r="B18" s="46"/>
      <c r="C18" s="46"/>
      <c r="D18" s="46"/>
      <c r="E18" s="46"/>
      <c r="F18" s="49"/>
    </row>
    <row r="19" spans="1:6" ht="20.100000000000001" customHeight="1">
      <c r="A19" s="60"/>
      <c r="B19" s="46" t="s">
        <v>5</v>
      </c>
      <c r="C19" s="46"/>
      <c r="D19" s="46"/>
      <c r="E19" s="12" t="s">
        <v>84</v>
      </c>
      <c r="F19" s="49"/>
    </row>
    <row r="20" spans="1:6" ht="12" customHeight="1">
      <c r="A20" s="61"/>
      <c r="B20" s="51"/>
      <c r="C20" s="51"/>
      <c r="D20" s="51"/>
      <c r="E20" s="51"/>
      <c r="F20" s="50"/>
    </row>
    <row r="21" spans="1:6" ht="12" customHeight="1">
      <c r="A21" s="52"/>
      <c r="B21" s="53"/>
      <c r="C21" s="53"/>
      <c r="D21" s="53"/>
      <c r="E21" s="53"/>
      <c r="F21" s="57"/>
    </row>
    <row r="22" spans="1:6">
      <c r="A22" s="47" t="s">
        <v>3</v>
      </c>
      <c r="B22" s="54" t="s">
        <v>101</v>
      </c>
      <c r="C22" s="93"/>
      <c r="D22" s="54"/>
      <c r="E22" s="54"/>
      <c r="F22" s="49"/>
    </row>
    <row r="23" spans="1:6" ht="9" customHeight="1">
      <c r="A23" s="47"/>
      <c r="B23" s="46"/>
      <c r="C23" s="46"/>
      <c r="D23" s="46"/>
      <c r="E23" s="46"/>
      <c r="F23" s="49"/>
    </row>
    <row r="24" spans="1:6">
      <c r="A24" s="47"/>
      <c r="B24" s="46"/>
      <c r="C24" s="73" t="s">
        <v>7</v>
      </c>
      <c r="D24" s="73" t="s">
        <v>66</v>
      </c>
      <c r="E24" s="46"/>
      <c r="F24" s="49"/>
    </row>
    <row r="25" spans="1:6">
      <c r="A25" s="47"/>
      <c r="B25" s="74" t="s">
        <v>19</v>
      </c>
      <c r="C25" s="126">
        <v>0.02</v>
      </c>
      <c r="D25" s="126">
        <v>0.02</v>
      </c>
      <c r="E25" s="46"/>
      <c r="F25" s="49"/>
    </row>
    <row r="26" spans="1:6">
      <c r="A26" s="47"/>
      <c r="B26" s="74" t="s">
        <v>20</v>
      </c>
      <c r="C26" s="126">
        <v>0.09</v>
      </c>
      <c r="D26" s="126">
        <v>0.09</v>
      </c>
      <c r="E26" s="46"/>
      <c r="F26" s="49"/>
    </row>
    <row r="27" spans="1:6">
      <c r="A27" s="47"/>
      <c r="B27" s="74" t="s">
        <v>10</v>
      </c>
      <c r="C27" s="126">
        <v>0.17</v>
      </c>
      <c r="D27" s="126">
        <v>0.17</v>
      </c>
      <c r="E27" s="46"/>
      <c r="F27" s="49"/>
    </row>
    <row r="28" spans="1:6">
      <c r="A28" s="47"/>
      <c r="B28" s="74" t="s">
        <v>11</v>
      </c>
      <c r="C28" s="126">
        <v>0.02</v>
      </c>
      <c r="D28" s="126">
        <v>0.02</v>
      </c>
      <c r="E28" s="62" t="s">
        <v>91</v>
      </c>
      <c r="F28" s="49"/>
    </row>
    <row r="29" spans="1:6">
      <c r="A29" s="47"/>
      <c r="B29" s="74" t="s">
        <v>12</v>
      </c>
      <c r="C29" s="126">
        <v>0.22</v>
      </c>
      <c r="D29" s="126">
        <v>0.22</v>
      </c>
      <c r="E29" s="46"/>
      <c r="F29" s="49"/>
    </row>
    <row r="30" spans="1:6">
      <c r="A30" s="47"/>
      <c r="B30" s="70" t="s">
        <v>8</v>
      </c>
      <c r="C30" s="127">
        <v>7.0000000000000007E-2</v>
      </c>
      <c r="D30" s="126">
        <v>7.0000000000000007E-2</v>
      </c>
      <c r="E30" s="62" t="s">
        <v>97</v>
      </c>
      <c r="F30" s="49"/>
    </row>
    <row r="31" spans="1:6" hidden="1">
      <c r="A31" s="47"/>
      <c r="B31" s="147" t="s">
        <v>107</v>
      </c>
      <c r="C31" s="148"/>
      <c r="D31" s="144"/>
      <c r="E31" s="62" t="s">
        <v>98</v>
      </c>
      <c r="F31" s="49"/>
    </row>
    <row r="32" spans="1:6">
      <c r="A32" s="47"/>
      <c r="B32" s="70" t="s">
        <v>9</v>
      </c>
      <c r="C32" s="127">
        <v>0.05</v>
      </c>
      <c r="D32" s="128">
        <v>0.05</v>
      </c>
      <c r="E32" s="62" t="s">
        <v>97</v>
      </c>
      <c r="F32" s="49"/>
    </row>
    <row r="33" spans="1:6">
      <c r="A33" s="47"/>
      <c r="B33" s="70" t="s">
        <v>13</v>
      </c>
      <c r="C33" s="126">
        <v>0.35</v>
      </c>
      <c r="D33" s="126">
        <v>0.35</v>
      </c>
      <c r="E33" s="62"/>
      <c r="F33" s="49"/>
    </row>
    <row r="34" spans="1:6" hidden="1">
      <c r="A34" s="47"/>
      <c r="B34" s="147" t="s">
        <v>108</v>
      </c>
      <c r="C34" s="148"/>
      <c r="D34" s="144"/>
      <c r="E34" s="62" t="s">
        <v>98</v>
      </c>
      <c r="F34" s="49"/>
    </row>
    <row r="35" spans="1:6">
      <c r="A35" s="47"/>
      <c r="B35" s="75" t="s">
        <v>14</v>
      </c>
      <c r="C35" s="129">
        <v>0.01</v>
      </c>
      <c r="D35" s="130">
        <v>0.01</v>
      </c>
      <c r="E35" s="46"/>
      <c r="F35" s="49"/>
    </row>
    <row r="36" spans="1:6">
      <c r="A36" s="47"/>
      <c r="B36" s="38" t="s">
        <v>104</v>
      </c>
      <c r="C36" s="138">
        <f>SUM(C25:C35)</f>
        <v>1</v>
      </c>
      <c r="D36" s="138">
        <f>D25+D26+D27+D28+D29+D30+D32+D33+D35</f>
        <v>1</v>
      </c>
      <c r="E36" s="46"/>
      <c r="F36" s="49"/>
    </row>
    <row r="37" spans="1:6" hidden="1">
      <c r="A37" s="47"/>
      <c r="B37" s="146" t="s">
        <v>109</v>
      </c>
      <c r="C37" s="134"/>
      <c r="D37" s="145">
        <f>D31+D34</f>
        <v>0</v>
      </c>
      <c r="E37" s="46"/>
      <c r="F37" s="49"/>
    </row>
    <row r="38" spans="1:6" ht="12" customHeight="1">
      <c r="A38" s="52"/>
      <c r="B38" s="53"/>
      <c r="C38" s="53"/>
      <c r="D38" s="53"/>
      <c r="E38" s="53"/>
      <c r="F38" s="57"/>
    </row>
    <row r="39" spans="1:6" ht="15" customHeight="1">
      <c r="A39" s="47" t="s">
        <v>4</v>
      </c>
      <c r="B39" s="54" t="s">
        <v>31</v>
      </c>
      <c r="C39" s="46"/>
      <c r="D39" s="46"/>
      <c r="E39" s="46"/>
      <c r="F39" s="49"/>
    </row>
    <row r="40" spans="1:6" ht="9" customHeight="1" thickBot="1">
      <c r="A40" s="47"/>
      <c r="B40" s="46"/>
      <c r="C40" s="46"/>
      <c r="D40" s="46"/>
      <c r="E40" s="46"/>
      <c r="F40" s="49"/>
    </row>
    <row r="41" spans="1:6" ht="20.100000000000001" customHeight="1" thickBot="1">
      <c r="A41" s="47"/>
      <c r="B41" s="175" t="s">
        <v>28</v>
      </c>
      <c r="C41" s="175"/>
      <c r="D41" s="42"/>
      <c r="E41" s="46"/>
      <c r="F41" s="49"/>
    </row>
    <row r="42" spans="1:6" ht="18" customHeight="1">
      <c r="A42" s="48"/>
      <c r="B42" s="63" t="s">
        <v>60</v>
      </c>
      <c r="C42" s="64"/>
      <c r="D42" s="51"/>
      <c r="E42" s="51"/>
      <c r="F42" s="50"/>
    </row>
    <row r="43" spans="1:6" ht="12" customHeight="1">
      <c r="A43" s="52"/>
      <c r="B43" s="53"/>
      <c r="C43" s="53"/>
      <c r="D43" s="53"/>
      <c r="E43" s="53"/>
      <c r="F43" s="57"/>
    </row>
    <row r="44" spans="1:6">
      <c r="A44" s="47" t="s">
        <v>23</v>
      </c>
      <c r="B44" s="54" t="s">
        <v>74</v>
      </c>
      <c r="C44" s="46"/>
      <c r="D44" s="46"/>
      <c r="E44" s="46"/>
      <c r="F44" s="49"/>
    </row>
    <row r="45" spans="1:6" ht="9" customHeight="1" thickBot="1">
      <c r="A45" s="47"/>
      <c r="B45" s="46"/>
      <c r="C45" s="46"/>
      <c r="D45" s="46"/>
      <c r="E45" s="46"/>
      <c r="F45" s="49"/>
    </row>
    <row r="46" spans="1:6" ht="20.100000000000001" customHeight="1" thickBot="1">
      <c r="A46" s="47"/>
      <c r="B46" s="175" t="s">
        <v>6</v>
      </c>
      <c r="C46" s="175"/>
      <c r="D46" s="42"/>
      <c r="E46" s="46" t="s">
        <v>54</v>
      </c>
      <c r="F46" s="49"/>
    </row>
    <row r="47" spans="1:6" ht="12" customHeight="1">
      <c r="A47" s="48"/>
      <c r="B47" s="51"/>
      <c r="C47" s="51"/>
      <c r="D47" s="51"/>
      <c r="E47" s="51"/>
      <c r="F47" s="50"/>
    </row>
    <row r="48" spans="1:6" ht="12" customHeight="1">
      <c r="A48" s="59"/>
      <c r="B48" s="53"/>
      <c r="C48" s="53"/>
      <c r="D48" s="53"/>
      <c r="E48" s="53"/>
      <c r="F48" s="57"/>
    </row>
    <row r="49" spans="1:6">
      <c r="A49" s="60" t="s">
        <v>24</v>
      </c>
      <c r="B49" s="54" t="s">
        <v>32</v>
      </c>
      <c r="C49" s="46"/>
      <c r="D49" s="46"/>
      <c r="E49" s="46"/>
      <c r="F49" s="49"/>
    </row>
    <row r="50" spans="1:6" ht="8.25" customHeight="1">
      <c r="A50" s="60"/>
      <c r="B50" s="46"/>
      <c r="C50" s="46"/>
      <c r="D50" s="46"/>
      <c r="E50" s="46"/>
      <c r="F50" s="49"/>
    </row>
    <row r="51" spans="1:6" ht="20.100000000000001" customHeight="1">
      <c r="A51" s="65" t="s">
        <v>33</v>
      </c>
      <c r="B51" s="182" t="s">
        <v>105</v>
      </c>
      <c r="C51" s="182"/>
      <c r="D51" s="67"/>
      <c r="E51" s="31"/>
      <c r="F51" s="49"/>
    </row>
    <row r="52" spans="1:6" ht="8.25" customHeight="1">
      <c r="A52" s="60"/>
      <c r="B52" s="13"/>
      <c r="C52" s="13"/>
      <c r="F52" s="49"/>
    </row>
    <row r="53" spans="1:6" ht="26.25" customHeight="1">
      <c r="A53" s="60"/>
      <c r="B53" s="14" t="s">
        <v>103</v>
      </c>
      <c r="C53" s="32">
        <f>D36</f>
        <v>1</v>
      </c>
      <c r="D53" s="140" t="s">
        <v>106</v>
      </c>
      <c r="E53" s="16">
        <f>ROUND(C53*E51,2)</f>
        <v>0</v>
      </c>
      <c r="F53" s="49"/>
    </row>
    <row r="54" spans="1:6" ht="20.100000000000001" customHeight="1">
      <c r="A54" s="60"/>
      <c r="B54" s="14" t="s">
        <v>34</v>
      </c>
      <c r="C54" s="32">
        <f>D41</f>
        <v>0</v>
      </c>
      <c r="D54" s="140" t="str">
        <f>"von (" &amp; C53*100 &amp; "%)"</f>
        <v>von (100%)</v>
      </c>
      <c r="E54" s="16">
        <f>ROUND(E53*C54,2)</f>
        <v>0</v>
      </c>
      <c r="F54" s="49"/>
    </row>
    <row r="55" spans="1:6" ht="20.100000000000001" hidden="1" customHeight="1">
      <c r="A55" s="60"/>
      <c r="B55" s="141" t="s">
        <v>110</v>
      </c>
      <c r="C55" s="142">
        <f>D37</f>
        <v>0</v>
      </c>
      <c r="D55" s="143" t="s">
        <v>106</v>
      </c>
      <c r="E55" s="19">
        <f>E51*C55</f>
        <v>0</v>
      </c>
      <c r="F55" s="49"/>
    </row>
    <row r="56" spans="1:6" ht="20.100000000000001" hidden="1" customHeight="1">
      <c r="A56" s="60"/>
      <c r="B56" s="14"/>
      <c r="C56" s="32"/>
      <c r="D56" s="26"/>
      <c r="E56" s="16">
        <f>E53+E54+E55</f>
        <v>0</v>
      </c>
      <c r="F56" s="49"/>
    </row>
    <row r="57" spans="1:6" ht="20.100000000000001" customHeight="1">
      <c r="A57" s="60"/>
      <c r="B57" s="135" t="s">
        <v>35</v>
      </c>
      <c r="C57" s="136">
        <f>D46</f>
        <v>0</v>
      </c>
      <c r="D57" s="137"/>
      <c r="E57" s="16">
        <f>ROUND((E56)*C57,2)</f>
        <v>0</v>
      </c>
      <c r="F57" s="49"/>
    </row>
    <row r="58" spans="1:6" ht="20.100000000000001" customHeight="1">
      <c r="A58" s="69"/>
      <c r="B58" s="14" t="s">
        <v>36</v>
      </c>
      <c r="C58" s="15"/>
      <c r="D58" s="29"/>
      <c r="E58" s="17">
        <f>E56+E57</f>
        <v>0</v>
      </c>
      <c r="F58" s="49"/>
    </row>
    <row r="59" spans="1:6" ht="8.25" customHeight="1" thickBot="1">
      <c r="A59" s="60"/>
      <c r="F59" s="49"/>
    </row>
    <row r="60" spans="1:6" ht="33.75" customHeight="1" thickBot="1">
      <c r="A60" s="60"/>
      <c r="B60" s="196" t="s">
        <v>92</v>
      </c>
      <c r="C60" s="196"/>
      <c r="D60" s="42"/>
      <c r="E60" s="37">
        <f>ROUND(E58*D60,2)</f>
        <v>0</v>
      </c>
      <c r="F60" s="49"/>
    </row>
    <row r="61" spans="1:6" ht="30" customHeight="1">
      <c r="A61" s="60"/>
      <c r="B61" s="197" t="s">
        <v>93</v>
      </c>
      <c r="C61" s="197"/>
      <c r="D61" s="197"/>
      <c r="E61" s="197"/>
      <c r="F61" s="49"/>
    </row>
    <row r="62" spans="1:6" ht="20.100000000000001" customHeight="1">
      <c r="A62" s="69"/>
      <c r="B62" s="18" t="s">
        <v>37</v>
      </c>
      <c r="C62" s="15"/>
      <c r="D62" s="26"/>
      <c r="E62" s="16">
        <f>E58+E60</f>
        <v>0</v>
      </c>
      <c r="F62" s="49"/>
    </row>
    <row r="63" spans="1:6" ht="20.100000000000001" customHeight="1">
      <c r="A63" s="60"/>
      <c r="B63" s="14" t="s">
        <v>38</v>
      </c>
      <c r="C63" s="32">
        <v>0.19</v>
      </c>
      <c r="D63" s="26"/>
      <c r="E63" s="19">
        <f>ROUND(E62*C63,2)</f>
        <v>0</v>
      </c>
      <c r="F63" s="49"/>
    </row>
    <row r="64" spans="1:6" ht="20.100000000000001" customHeight="1" thickBot="1">
      <c r="A64" s="60"/>
      <c r="B64" s="10" t="s">
        <v>39</v>
      </c>
      <c r="C64" s="14"/>
      <c r="D64" s="29"/>
      <c r="E64" s="20">
        <f>E62+E63</f>
        <v>0</v>
      </c>
      <c r="F64" s="49"/>
    </row>
    <row r="65" spans="1:6" ht="15" customHeight="1" thickTop="1">
      <c r="A65" s="61"/>
      <c r="B65" s="51"/>
      <c r="C65" s="51"/>
      <c r="D65" s="51"/>
      <c r="E65" s="51"/>
      <c r="F65" s="50"/>
    </row>
    <row r="66" spans="1:6" ht="15" customHeight="1">
      <c r="A66" s="104"/>
      <c r="B66" s="105"/>
      <c r="C66" s="105"/>
      <c r="D66" s="105"/>
      <c r="E66" s="105"/>
      <c r="F66" s="105"/>
    </row>
    <row r="67" spans="1:6" ht="7.5" customHeight="1">
      <c r="A67" s="94"/>
      <c r="B67" s="95"/>
      <c r="C67" s="95"/>
      <c r="D67" s="95"/>
      <c r="E67" s="95"/>
      <c r="F67" s="96"/>
    </row>
    <row r="68" spans="1:6" s="30" customFormat="1" ht="33.75" customHeight="1">
      <c r="A68" s="97"/>
      <c r="B68" s="184" t="s">
        <v>88</v>
      </c>
      <c r="C68" s="184"/>
      <c r="D68" s="184"/>
      <c r="E68" s="184"/>
      <c r="F68" s="98"/>
    </row>
    <row r="69" spans="1:6" ht="7.5" customHeight="1">
      <c r="A69" s="94"/>
      <c r="B69" s="172"/>
      <c r="C69" s="172"/>
      <c r="D69" s="172"/>
      <c r="E69" s="95"/>
      <c r="F69" s="96"/>
    </row>
    <row r="70" spans="1:6" ht="24" customHeight="1">
      <c r="A70" s="94"/>
      <c r="B70" s="173" t="s">
        <v>50</v>
      </c>
      <c r="C70" s="174"/>
      <c r="D70" s="174"/>
      <c r="E70" s="106" t="s">
        <v>90</v>
      </c>
      <c r="F70" s="96"/>
    </row>
    <row r="71" spans="1:6">
      <c r="A71" s="94"/>
      <c r="B71" s="201" t="s">
        <v>22</v>
      </c>
      <c r="C71" s="186"/>
      <c r="D71" s="186"/>
      <c r="E71" s="107">
        <v>6.5000000000000002E-2</v>
      </c>
      <c r="F71" s="96"/>
    </row>
    <row r="72" spans="1:6" ht="9.9499999999999993" customHeight="1">
      <c r="A72" s="94"/>
      <c r="B72" s="187"/>
      <c r="C72" s="187"/>
      <c r="D72" s="187"/>
      <c r="E72" s="95"/>
      <c r="F72" s="96"/>
    </row>
    <row r="73" spans="1:6" ht="24" customHeight="1">
      <c r="A73" s="94"/>
      <c r="B73" s="173" t="s">
        <v>49</v>
      </c>
      <c r="C73" s="174"/>
      <c r="D73" s="174"/>
      <c r="E73" s="106" t="s">
        <v>89</v>
      </c>
      <c r="F73" s="96"/>
    </row>
    <row r="74" spans="1:6">
      <c r="A74" s="94"/>
      <c r="B74" s="199" t="s">
        <v>15</v>
      </c>
      <c r="C74" s="200"/>
      <c r="D74" s="200"/>
      <c r="E74" s="190">
        <v>1.4999999999999999E-2</v>
      </c>
      <c r="F74" s="96"/>
    </row>
    <row r="75" spans="1:6" ht="27.95" customHeight="1">
      <c r="A75" s="94"/>
      <c r="B75" s="209" t="s">
        <v>55</v>
      </c>
      <c r="C75" s="210"/>
      <c r="D75" s="210"/>
      <c r="E75" s="191"/>
      <c r="F75" s="96"/>
    </row>
    <row r="76" spans="1:6">
      <c r="A76" s="94"/>
      <c r="B76" s="199" t="s">
        <v>57</v>
      </c>
      <c r="C76" s="200"/>
      <c r="D76" s="200"/>
      <c r="E76" s="191"/>
      <c r="F76" s="96"/>
    </row>
    <row r="77" spans="1:6">
      <c r="A77" s="94"/>
      <c r="B77" s="199" t="s">
        <v>18</v>
      </c>
      <c r="C77" s="200"/>
      <c r="D77" s="200"/>
      <c r="E77" s="191"/>
      <c r="F77" s="96"/>
    </row>
    <row r="78" spans="1:6" ht="27.95" customHeight="1">
      <c r="A78" s="94"/>
      <c r="B78" s="209" t="s">
        <v>16</v>
      </c>
      <c r="C78" s="210"/>
      <c r="D78" s="210"/>
      <c r="E78" s="191"/>
      <c r="F78" s="96"/>
    </row>
    <row r="79" spans="1:6" ht="14.25" customHeight="1">
      <c r="A79" s="94"/>
      <c r="B79" s="201" t="s">
        <v>17</v>
      </c>
      <c r="C79" s="186"/>
      <c r="D79" s="186"/>
      <c r="E79" s="192"/>
      <c r="F79" s="96"/>
    </row>
    <row r="80" spans="1:6" ht="12" customHeight="1">
      <c r="A80" s="100"/>
      <c r="B80" s="103"/>
      <c r="C80" s="103"/>
      <c r="D80" s="103"/>
      <c r="E80" s="103"/>
      <c r="F80" s="99"/>
    </row>
    <row r="81" spans="1:6" ht="14.25" hidden="1" customHeight="1">
      <c r="A81" s="94"/>
      <c r="B81" s="101"/>
      <c r="C81" s="101"/>
      <c r="D81" s="101"/>
      <c r="E81" s="102"/>
      <c r="F81" s="96"/>
    </row>
    <row r="82" spans="1:6" ht="25.5" hidden="1" customHeight="1">
      <c r="A82" s="94"/>
      <c r="B82" s="202" t="s">
        <v>94</v>
      </c>
      <c r="C82" s="202"/>
      <c r="D82" s="202"/>
      <c r="E82" s="202"/>
      <c r="F82" s="96"/>
    </row>
    <row r="83" spans="1:6" ht="24" hidden="1" customHeight="1">
      <c r="A83" s="94"/>
      <c r="B83" s="173" t="s">
        <v>96</v>
      </c>
      <c r="C83" s="174"/>
      <c r="D83" s="174"/>
      <c r="E83" s="106"/>
      <c r="F83" s="96"/>
    </row>
    <row r="84" spans="1:6" ht="28.5" hidden="1" customHeight="1">
      <c r="A84" s="94"/>
      <c r="B84" s="203" t="s">
        <v>99</v>
      </c>
      <c r="C84" s="204"/>
      <c r="D84" s="205"/>
      <c r="E84" s="108" t="s">
        <v>95</v>
      </c>
      <c r="F84" s="96"/>
    </row>
    <row r="85" spans="1:6" ht="27" hidden="1" customHeight="1">
      <c r="A85" s="94"/>
      <c r="B85" s="206" t="s">
        <v>100</v>
      </c>
      <c r="C85" s="207"/>
      <c r="D85" s="208"/>
      <c r="E85" s="109" t="s">
        <v>95</v>
      </c>
      <c r="F85" s="96"/>
    </row>
    <row r="86" spans="1:6" ht="12" hidden="1" customHeight="1">
      <c r="A86" s="100"/>
      <c r="B86" s="103"/>
      <c r="C86" s="103"/>
      <c r="D86" s="103"/>
      <c r="E86" s="103"/>
      <c r="F86" s="99"/>
    </row>
  </sheetData>
  <sheetProtection algorithmName="SHA-512" hashValue="m1S2LtfgWNl6zpHKx5qaNPdbSlQeiBmt1klSgppDQzdijpfAVQIhZFegav9SSkQ5BykUATr0V0cV72GcE12zhg==" saltValue="4gD3BqtZUya1w8p8oCSYcw==" spinCount="100000" sheet="1" objects="1" scenarios="1" selectLockedCells="1"/>
  <mergeCells count="29">
    <mergeCell ref="B82:E82"/>
    <mergeCell ref="B83:D83"/>
    <mergeCell ref="B84:D84"/>
    <mergeCell ref="B85:D85"/>
    <mergeCell ref="B46:C46"/>
    <mergeCell ref="B51:C51"/>
    <mergeCell ref="B60:C60"/>
    <mergeCell ref="B61:E61"/>
    <mergeCell ref="B75:D75"/>
    <mergeCell ref="B76:D76"/>
    <mergeCell ref="B77:D77"/>
    <mergeCell ref="B78:D78"/>
    <mergeCell ref="B79:D79"/>
    <mergeCell ref="B41:C41"/>
    <mergeCell ref="E74:E79"/>
    <mergeCell ref="A1:F1"/>
    <mergeCell ref="B74:D74"/>
    <mergeCell ref="A3:F3"/>
    <mergeCell ref="A4:F4"/>
    <mergeCell ref="A5:F5"/>
    <mergeCell ref="B12:D12"/>
    <mergeCell ref="B14:D14"/>
    <mergeCell ref="B68:E68"/>
    <mergeCell ref="B69:D69"/>
    <mergeCell ref="B70:D70"/>
    <mergeCell ref="B71:D71"/>
    <mergeCell ref="B72:D72"/>
    <mergeCell ref="B73:D73"/>
    <mergeCell ref="A2:F2"/>
  </mergeCells>
  <conditionalFormatting sqref="D41">
    <cfRule type="cellIs" dxfId="12" priority="1" operator="equal">
      <formula>"Wert angeben"</formula>
    </cfRule>
  </conditionalFormatting>
  <conditionalFormatting sqref="D46">
    <cfRule type="cellIs" dxfId="11" priority="8" operator="equal">
      <formula>"Wert angeben"</formula>
    </cfRule>
  </conditionalFormatting>
  <conditionalFormatting sqref="D60">
    <cfRule type="cellIs" dxfId="10" priority="11" operator="equal">
      <formula>"Wert angeben"</formula>
    </cfRule>
  </conditionalFormatting>
  <conditionalFormatting sqref="D51:E51">
    <cfRule type="cellIs" dxfId="9" priority="5" operator="equal">
      <formula>"Wert angeben"</formula>
    </cfRule>
  </conditionalFormatting>
  <conditionalFormatting sqref="D53:E58">
    <cfRule type="cellIs" dxfId="8" priority="4" operator="equal">
      <formula>"Wert angeben"</formula>
    </cfRule>
  </conditionalFormatting>
  <conditionalFormatting sqref="D62:E64">
    <cfRule type="cellIs" dxfId="7" priority="2" operator="equal">
      <formula>"Wert angeben"</formula>
    </cfRule>
  </conditionalFormatting>
  <conditionalFormatting sqref="E9:E12">
    <cfRule type="cellIs" dxfId="6" priority="6" operator="equal">
      <formula>"Wert angeben"</formula>
    </cfRule>
  </conditionalFormatting>
  <conditionalFormatting sqref="E14">
    <cfRule type="cellIs" dxfId="5" priority="13" operator="equal">
      <formula>"Wert angeben"</formula>
    </cfRule>
  </conditionalFormatting>
  <conditionalFormatting sqref="E19">
    <cfRule type="cellIs" dxfId="4" priority="12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2" orientation="portrait" horizontalDpi="1200" verticalDpi="1200" r:id="rId1"/>
  <headerFooter>
    <oddFooter>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>
    <pageSetUpPr fitToPage="1"/>
  </sheetPr>
  <dimension ref="A1:H53"/>
  <sheetViews>
    <sheetView topLeftCell="A12" zoomScaleNormal="100" zoomScaleSheetLayoutView="145" workbookViewId="0">
      <selection activeCell="D12" sqref="D12:E12"/>
    </sheetView>
  </sheetViews>
  <sheetFormatPr baseColWidth="10" defaultColWidth="11.42578125" defaultRowHeight="15"/>
  <cols>
    <col min="1" max="1" width="3.85546875" style="27" customWidth="1"/>
    <col min="2" max="2" width="32.28515625" style="1" customWidth="1"/>
    <col min="3" max="3" width="23.7109375" style="1" customWidth="1"/>
    <col min="4" max="4" width="26.140625" style="1" customWidth="1"/>
    <col min="5" max="5" width="18" style="1" customWidth="1"/>
    <col min="6" max="6" width="4.5703125" style="1" customWidth="1"/>
    <col min="7" max="7" width="48.42578125" style="1" customWidth="1"/>
    <col min="8" max="8" width="1.28515625" style="1" customWidth="1"/>
    <col min="9" max="16384" width="11.42578125" style="1"/>
  </cols>
  <sheetData>
    <row r="1" spans="1:8" ht="14.25">
      <c r="A1" s="213">
        <f>Deckblatt!C6</f>
        <v>0</v>
      </c>
      <c r="B1" s="213"/>
      <c r="C1" s="213"/>
      <c r="D1" s="213"/>
      <c r="E1" s="213"/>
      <c r="F1" s="213"/>
      <c r="G1" s="213"/>
      <c r="H1" s="213"/>
    </row>
    <row r="2" spans="1:8" ht="30" customHeight="1">
      <c r="A2" s="181" t="str">
        <f>Deckblatt!A1</f>
        <v>Honorarangebot</v>
      </c>
      <c r="B2" s="181"/>
      <c r="C2" s="181"/>
      <c r="D2" s="181"/>
      <c r="E2" s="181"/>
      <c r="F2" s="181"/>
      <c r="G2" s="181"/>
      <c r="H2" s="181"/>
    </row>
    <row r="3" spans="1:8" ht="30" customHeight="1">
      <c r="A3" s="177" t="s">
        <v>73</v>
      </c>
      <c r="B3" s="178"/>
      <c r="C3" s="178"/>
      <c r="D3" s="178"/>
      <c r="E3" s="178"/>
      <c r="F3" s="178"/>
      <c r="G3" s="178"/>
      <c r="H3" s="178"/>
    </row>
    <row r="4" spans="1:8" ht="35.25" customHeight="1">
      <c r="A4" s="181" t="str">
        <f>Deckblatt!B2</f>
        <v>Sanierung und Umbau ehemaliges Hauptschulgebäude in Hagenbach</v>
      </c>
      <c r="B4" s="181"/>
      <c r="C4" s="181"/>
      <c r="D4" s="181"/>
      <c r="E4" s="181"/>
      <c r="F4" s="181"/>
      <c r="G4" s="181"/>
      <c r="H4" s="181"/>
    </row>
    <row r="5" spans="1:8" ht="35.25" customHeight="1">
      <c r="A5" s="181" t="str">
        <f>Deckblatt!B3</f>
        <v>Los 02 - Fachplanung Technische Ausrüstung (HLS)</v>
      </c>
      <c r="B5" s="181"/>
      <c r="C5" s="181"/>
      <c r="D5" s="181"/>
      <c r="E5" s="181"/>
      <c r="F5" s="181"/>
      <c r="G5" s="181"/>
      <c r="H5" s="181"/>
    </row>
    <row r="6" spans="1:8" ht="9.9499999999999993" customHeight="1">
      <c r="A6" s="214" t="s">
        <v>102</v>
      </c>
      <c r="B6" s="215"/>
      <c r="C6" s="215"/>
      <c r="D6" s="215"/>
      <c r="E6" s="215"/>
      <c r="F6" s="215"/>
      <c r="G6" s="215"/>
      <c r="H6" s="57"/>
    </row>
    <row r="7" spans="1:8" ht="15.95" customHeight="1">
      <c r="A7" s="216"/>
      <c r="B7" s="217"/>
      <c r="C7" s="217"/>
      <c r="D7" s="217"/>
      <c r="E7" s="217"/>
      <c r="F7" s="217"/>
      <c r="G7" s="217"/>
      <c r="H7" s="49"/>
    </row>
    <row r="8" spans="1:8" ht="9.9499999999999993" customHeight="1">
      <c r="A8" s="218"/>
      <c r="B8" s="219"/>
      <c r="C8" s="219"/>
      <c r="D8" s="219"/>
      <c r="E8" s="219"/>
      <c r="F8" s="219"/>
      <c r="G8" s="219"/>
      <c r="H8" s="50"/>
    </row>
    <row r="9" spans="1:8" ht="6" customHeight="1">
      <c r="A9" s="59"/>
      <c r="B9" s="53"/>
      <c r="C9" s="53"/>
      <c r="D9" s="53"/>
      <c r="E9" s="53"/>
      <c r="F9" s="53"/>
      <c r="G9" s="53"/>
      <c r="H9" s="57"/>
    </row>
    <row r="10" spans="1:8" ht="18" customHeight="1">
      <c r="A10" s="60" t="s">
        <v>40</v>
      </c>
      <c r="B10" s="54" t="s">
        <v>114</v>
      </c>
      <c r="C10" s="46"/>
      <c r="D10" s="46"/>
      <c r="E10" s="46"/>
      <c r="F10" s="46"/>
      <c r="G10" s="46"/>
      <c r="H10" s="49"/>
    </row>
    <row r="11" spans="1:8" ht="18" customHeight="1" thickBot="1">
      <c r="A11" s="60"/>
      <c r="B11" s="54"/>
      <c r="C11" s="46"/>
      <c r="D11" s="115" t="s">
        <v>118</v>
      </c>
      <c r="E11" s="46"/>
      <c r="F11" s="46"/>
      <c r="G11" s="151" t="s">
        <v>116</v>
      </c>
      <c r="H11" s="49"/>
    </row>
    <row r="12" spans="1:8" ht="63.75" customHeight="1" thickBot="1">
      <c r="A12" s="60"/>
      <c r="B12" s="182" t="s">
        <v>121</v>
      </c>
      <c r="C12" s="182"/>
      <c r="D12" s="211"/>
      <c r="E12" s="212"/>
      <c r="F12" s="46"/>
      <c r="G12" s="149"/>
      <c r="H12" s="49"/>
    </row>
    <row r="13" spans="1:8">
      <c r="A13" s="60"/>
      <c r="B13" s="68"/>
      <c r="C13" s="68"/>
      <c r="D13" s="46"/>
      <c r="E13" s="46"/>
      <c r="F13" s="46"/>
      <c r="G13" s="46"/>
      <c r="H13" s="49"/>
    </row>
    <row r="14" spans="1:8" ht="18" customHeight="1" thickBot="1">
      <c r="A14" s="60"/>
      <c r="B14" s="54"/>
      <c r="C14" s="46"/>
      <c r="D14" s="115" t="s">
        <v>118</v>
      </c>
      <c r="E14" s="46"/>
      <c r="F14" s="46"/>
      <c r="G14" s="151" t="s">
        <v>116</v>
      </c>
      <c r="H14" s="49"/>
    </row>
    <row r="15" spans="1:8" ht="71.25" customHeight="1" thickBot="1">
      <c r="A15" s="60"/>
      <c r="B15" s="182" t="s">
        <v>131</v>
      </c>
      <c r="C15" s="182"/>
      <c r="D15" s="211"/>
      <c r="E15" s="212"/>
      <c r="F15" s="46"/>
      <c r="G15" s="149"/>
      <c r="H15" s="49"/>
    </row>
    <row r="16" spans="1:8">
      <c r="A16" s="60"/>
      <c r="B16" s="68"/>
      <c r="C16" s="68"/>
      <c r="D16" s="46"/>
      <c r="E16" s="46"/>
      <c r="F16" s="46"/>
      <c r="G16" s="46"/>
      <c r="H16" s="49"/>
    </row>
    <row r="17" spans="1:8" ht="15.75" thickBot="1">
      <c r="A17" s="60"/>
      <c r="B17" s="68"/>
      <c r="C17" s="68"/>
      <c r="D17" s="115" t="s">
        <v>118</v>
      </c>
      <c r="E17" s="110"/>
      <c r="F17" s="110"/>
      <c r="G17" s="151" t="s">
        <v>117</v>
      </c>
      <c r="H17" s="49"/>
    </row>
    <row r="18" spans="1:8" ht="54" customHeight="1" thickBot="1">
      <c r="A18" s="60"/>
      <c r="B18" s="182" t="s">
        <v>132</v>
      </c>
      <c r="C18" s="182"/>
      <c r="D18" s="211"/>
      <c r="E18" s="212"/>
      <c r="F18" s="46"/>
      <c r="G18" s="149"/>
      <c r="H18" s="49"/>
    </row>
    <row r="19" spans="1:8">
      <c r="A19" s="60"/>
      <c r="B19" s="68"/>
      <c r="C19" s="68"/>
      <c r="D19" s="46"/>
      <c r="E19" s="46"/>
      <c r="F19" s="46"/>
      <c r="G19" s="46"/>
      <c r="H19" s="49"/>
    </row>
    <row r="20" spans="1:8" ht="15.75" thickBot="1">
      <c r="A20" s="60"/>
      <c r="B20" s="68"/>
      <c r="C20" s="68"/>
      <c r="D20" s="115" t="s">
        <v>118</v>
      </c>
      <c r="E20" s="110"/>
      <c r="F20" s="110"/>
      <c r="G20" s="151" t="s">
        <v>116</v>
      </c>
      <c r="H20" s="49"/>
    </row>
    <row r="21" spans="1:8" ht="51.95" customHeight="1" thickBot="1">
      <c r="A21" s="60"/>
      <c r="B21" s="182" t="s">
        <v>133</v>
      </c>
      <c r="C21" s="182"/>
      <c r="D21" s="211"/>
      <c r="E21" s="212"/>
      <c r="F21" s="46"/>
      <c r="G21" s="149"/>
      <c r="H21" s="49"/>
    </row>
    <row r="22" spans="1:8">
      <c r="A22" s="60"/>
      <c r="B22" s="68"/>
      <c r="C22" s="68"/>
      <c r="D22" s="46"/>
      <c r="E22" s="46"/>
      <c r="F22" s="46"/>
      <c r="G22" s="46"/>
      <c r="H22" s="49"/>
    </row>
    <row r="23" spans="1:8" ht="15.75" thickBot="1">
      <c r="A23" s="60"/>
      <c r="B23" s="68"/>
      <c r="C23" s="68"/>
      <c r="D23" s="115" t="s">
        <v>118</v>
      </c>
      <c r="E23" s="110"/>
      <c r="F23" s="110"/>
      <c r="G23" s="151" t="s">
        <v>116</v>
      </c>
      <c r="H23" s="49"/>
    </row>
    <row r="24" spans="1:8" ht="51.95" customHeight="1" thickBot="1">
      <c r="A24" s="60"/>
      <c r="B24" s="182" t="s">
        <v>134</v>
      </c>
      <c r="C24" s="182"/>
      <c r="D24" s="211"/>
      <c r="E24" s="212"/>
      <c r="F24" s="46"/>
      <c r="G24" s="149"/>
      <c r="H24" s="49"/>
    </row>
    <row r="25" spans="1:8" ht="12" customHeight="1">
      <c r="A25" s="60"/>
      <c r="B25" s="62"/>
      <c r="C25" s="46"/>
      <c r="D25" s="46"/>
      <c r="E25" s="46"/>
      <c r="F25" s="46"/>
      <c r="G25" s="46"/>
      <c r="H25" s="49"/>
    </row>
    <row r="26" spans="1:8" ht="6" customHeight="1">
      <c r="A26" s="59"/>
      <c r="B26" s="53"/>
      <c r="C26" s="53"/>
      <c r="D26" s="53"/>
      <c r="E26" s="53"/>
      <c r="F26" s="53"/>
      <c r="G26" s="53"/>
      <c r="H26" s="57"/>
    </row>
    <row r="27" spans="1:8" ht="20.25" customHeight="1">
      <c r="A27" s="60" t="s">
        <v>51</v>
      </c>
      <c r="B27" s="54" t="s">
        <v>85</v>
      </c>
      <c r="C27" s="46"/>
      <c r="D27" s="46"/>
      <c r="E27" s="46"/>
      <c r="F27" s="46"/>
      <c r="G27" s="46"/>
      <c r="H27" s="49"/>
    </row>
    <row r="28" spans="1:8" ht="26.25" thickBot="1">
      <c r="A28" s="60"/>
      <c r="B28" s="46"/>
      <c r="C28" s="46"/>
      <c r="D28" s="111" t="s">
        <v>42</v>
      </c>
      <c r="E28" s="112" t="s">
        <v>43</v>
      </c>
      <c r="F28" s="113"/>
      <c r="G28" s="114" t="s">
        <v>44</v>
      </c>
      <c r="H28" s="49"/>
    </row>
    <row r="29" spans="1:8" ht="30" customHeight="1" thickBot="1">
      <c r="A29" s="60"/>
      <c r="B29" s="182" t="s">
        <v>26</v>
      </c>
      <c r="C29" s="182"/>
      <c r="D29" s="22">
        <v>10</v>
      </c>
      <c r="E29" s="23"/>
      <c r="F29" s="46"/>
      <c r="G29" s="24">
        <f>D29*E29</f>
        <v>0</v>
      </c>
      <c r="H29" s="49"/>
    </row>
    <row r="30" spans="1:8" ht="8.25" customHeight="1" thickBot="1">
      <c r="A30" s="60"/>
      <c r="B30" s="68"/>
      <c r="C30" s="68"/>
      <c r="F30" s="46"/>
      <c r="H30" s="49"/>
    </row>
    <row r="31" spans="1:8" ht="30" customHeight="1" thickBot="1">
      <c r="A31" s="60"/>
      <c r="B31" s="182" t="s">
        <v>27</v>
      </c>
      <c r="C31" s="182"/>
      <c r="D31" s="22">
        <v>60</v>
      </c>
      <c r="E31" s="23"/>
      <c r="F31" s="46"/>
      <c r="G31" s="24">
        <f>D31*E31</f>
        <v>0</v>
      </c>
      <c r="H31" s="49"/>
    </row>
    <row r="32" spans="1:8" ht="8.25" customHeight="1" thickBot="1">
      <c r="A32" s="60"/>
      <c r="B32" s="68"/>
      <c r="C32" s="68"/>
      <c r="F32" s="46"/>
      <c r="H32" s="49"/>
    </row>
    <row r="33" spans="1:8" ht="30" customHeight="1" thickBot="1">
      <c r="A33" s="60"/>
      <c r="B33" s="182" t="s">
        <v>29</v>
      </c>
      <c r="C33" s="182"/>
      <c r="D33" s="22">
        <v>60</v>
      </c>
      <c r="E33" s="23"/>
      <c r="F33" s="46"/>
      <c r="G33" s="24">
        <f>D33*E33</f>
        <v>0</v>
      </c>
      <c r="H33" s="49"/>
    </row>
    <row r="34" spans="1:8" ht="8.25" customHeight="1" thickBot="1">
      <c r="A34" s="60"/>
      <c r="B34" s="68"/>
      <c r="C34" s="68"/>
      <c r="F34" s="46"/>
      <c r="H34" s="49"/>
    </row>
    <row r="35" spans="1:8" ht="30" customHeight="1">
      <c r="A35" s="60"/>
      <c r="B35" s="182" t="s">
        <v>30</v>
      </c>
      <c r="C35" s="182"/>
      <c r="D35" s="22">
        <v>60</v>
      </c>
      <c r="E35" s="25"/>
      <c r="F35" s="46"/>
      <c r="G35" s="24">
        <f>D35*E35</f>
        <v>0</v>
      </c>
      <c r="H35" s="49"/>
    </row>
    <row r="36" spans="1:8" ht="6" customHeight="1">
      <c r="A36" s="61"/>
      <c r="B36" s="51"/>
      <c r="C36" s="51"/>
      <c r="D36" s="3"/>
      <c r="E36" s="3"/>
      <c r="F36" s="51"/>
      <c r="G36" s="3"/>
      <c r="H36" s="50"/>
    </row>
    <row r="37" spans="1:8" ht="6" customHeight="1">
      <c r="A37" s="59"/>
      <c r="B37" s="53"/>
      <c r="C37" s="53"/>
      <c r="D37" s="53"/>
      <c r="E37" s="53"/>
      <c r="F37" s="53"/>
      <c r="G37" s="53"/>
      <c r="H37" s="57"/>
    </row>
    <row r="38" spans="1:8">
      <c r="A38" s="60" t="s">
        <v>52</v>
      </c>
      <c r="B38" s="54" t="s">
        <v>86</v>
      </c>
      <c r="C38" s="46"/>
      <c r="D38" s="46"/>
      <c r="E38" s="46"/>
      <c r="F38" s="46"/>
      <c r="G38" s="46"/>
      <c r="H38" s="49"/>
    </row>
    <row r="39" spans="1:8" ht="8.25" customHeight="1" thickBot="1">
      <c r="A39" s="60"/>
      <c r="B39" s="46"/>
      <c r="C39" s="46"/>
      <c r="D39" s="46"/>
      <c r="E39" s="46"/>
      <c r="F39" s="46"/>
      <c r="G39" s="46"/>
      <c r="H39" s="49"/>
    </row>
    <row r="40" spans="1:8" ht="20.100000000000001" customHeight="1" thickBot="1">
      <c r="A40" s="60"/>
      <c r="B40" s="182" t="s">
        <v>6</v>
      </c>
      <c r="C40" s="182"/>
      <c r="D40" s="42"/>
      <c r="E40" s="113" t="s">
        <v>25</v>
      </c>
      <c r="F40" s="121"/>
      <c r="G40" s="113"/>
      <c r="H40" s="49"/>
    </row>
    <row r="41" spans="1:8" ht="6" customHeight="1">
      <c r="A41" s="61"/>
      <c r="B41" s="51"/>
      <c r="C41" s="51"/>
      <c r="D41" s="3"/>
      <c r="E41" s="51"/>
      <c r="F41" s="51"/>
      <c r="G41" s="51"/>
      <c r="H41" s="50"/>
    </row>
    <row r="42" spans="1:8" ht="6" customHeight="1">
      <c r="A42" s="59"/>
      <c r="B42" s="53"/>
      <c r="C42" s="53"/>
      <c r="D42" s="2"/>
      <c r="E42" s="53"/>
      <c r="F42" s="53"/>
      <c r="G42" s="53"/>
      <c r="H42" s="57"/>
    </row>
    <row r="43" spans="1:8">
      <c r="A43" s="60" t="s">
        <v>83</v>
      </c>
      <c r="B43" s="54" t="s">
        <v>45</v>
      </c>
      <c r="C43" s="46"/>
      <c r="D43" s="46"/>
      <c r="E43" s="46"/>
      <c r="F43" s="46"/>
      <c r="G43" s="46"/>
      <c r="H43" s="49"/>
    </row>
    <row r="44" spans="1:8" ht="8.25" customHeight="1">
      <c r="A44" s="60"/>
      <c r="B44" s="46"/>
      <c r="C44" s="46"/>
      <c r="D44" s="46"/>
      <c r="E44" s="46"/>
      <c r="F44" s="46"/>
      <c r="G44" s="46"/>
      <c r="H44" s="49"/>
    </row>
    <row r="45" spans="1:8" ht="20.100000000000001" customHeight="1">
      <c r="A45" s="60"/>
      <c r="B45" s="182" t="s">
        <v>46</v>
      </c>
      <c r="C45" s="182"/>
      <c r="D45" s="119"/>
      <c r="E45" s="119"/>
      <c r="F45" s="46"/>
      <c r="G45" s="16">
        <f>SUM(G12:G24)</f>
        <v>0</v>
      </c>
      <c r="H45" s="49"/>
    </row>
    <row r="46" spans="1:8" ht="20.100000000000001" customHeight="1">
      <c r="A46" s="60"/>
      <c r="B46" s="220" t="s">
        <v>47</v>
      </c>
      <c r="C46" s="220"/>
      <c r="D46" s="120"/>
      <c r="E46" s="120"/>
      <c r="F46" s="51"/>
      <c r="G46" s="19">
        <f>G29+G33+G31+G35</f>
        <v>0</v>
      </c>
      <c r="H46" s="49"/>
    </row>
    <row r="47" spans="1:8" ht="20.100000000000001" customHeight="1">
      <c r="A47" s="60"/>
      <c r="B47" s="66" t="s">
        <v>69</v>
      </c>
      <c r="C47" s="66"/>
      <c r="D47" s="119"/>
      <c r="E47" s="119"/>
      <c r="F47" s="46"/>
      <c r="G47" s="16">
        <f>SUM(G45:G46)</f>
        <v>0</v>
      </c>
      <c r="H47" s="49"/>
    </row>
    <row r="48" spans="1:8" ht="20.100000000000001" customHeight="1">
      <c r="A48" s="60"/>
      <c r="B48" s="116" t="s">
        <v>35</v>
      </c>
      <c r="C48" s="117">
        <f>D40</f>
        <v>0</v>
      </c>
      <c r="D48" s="120"/>
      <c r="E48" s="120"/>
      <c r="F48" s="51"/>
      <c r="G48" s="19">
        <f>(G45+G46)*C48</f>
        <v>0</v>
      </c>
      <c r="H48" s="49"/>
    </row>
    <row r="49" spans="1:8" ht="20.100000000000001" customHeight="1">
      <c r="A49" s="60"/>
      <c r="B49" s="66" t="s">
        <v>70</v>
      </c>
      <c r="C49" s="66"/>
      <c r="D49" s="119"/>
      <c r="E49" s="119"/>
      <c r="F49" s="46"/>
      <c r="G49" s="16">
        <f>SUM(G47:G48)</f>
        <v>0</v>
      </c>
      <c r="H49" s="49"/>
    </row>
    <row r="50" spans="1:8" ht="20.100000000000001" customHeight="1">
      <c r="A50" s="60"/>
      <c r="B50" s="116" t="s">
        <v>38</v>
      </c>
      <c r="C50" s="117">
        <v>0.19</v>
      </c>
      <c r="D50" s="120"/>
      <c r="E50" s="120"/>
      <c r="F50" s="51"/>
      <c r="G50" s="19">
        <f>G49*C50</f>
        <v>0</v>
      </c>
      <c r="H50" s="49"/>
    </row>
    <row r="51" spans="1:8" ht="20.100000000000001" customHeight="1" thickBot="1">
      <c r="A51" s="60"/>
      <c r="B51" s="66" t="s">
        <v>39</v>
      </c>
      <c r="C51" s="118"/>
      <c r="D51" s="119"/>
      <c r="E51" s="119"/>
      <c r="F51" s="46"/>
      <c r="G51" s="40">
        <f>SUM(G49:G50)</f>
        <v>0</v>
      </c>
      <c r="H51" s="49"/>
    </row>
    <row r="52" spans="1:8" ht="5.25" customHeight="1" thickTop="1">
      <c r="A52" s="60"/>
      <c r="B52" s="66"/>
      <c r="C52" s="66"/>
      <c r="D52" s="119"/>
      <c r="E52" s="119"/>
      <c r="F52" s="46"/>
      <c r="H52" s="49"/>
    </row>
    <row r="53" spans="1:8" ht="6" customHeight="1">
      <c r="A53" s="11"/>
      <c r="B53" s="2"/>
      <c r="C53" s="2"/>
      <c r="D53" s="2"/>
      <c r="E53" s="2"/>
      <c r="F53" s="2"/>
      <c r="G53" s="2"/>
      <c r="H53" s="2"/>
    </row>
  </sheetData>
  <sheetProtection algorithmName="SHA-512" hashValue="nk4uGpQQPRQ7TW8efpmY/y8rKt7PrhV3XnCW+VtXHiwh9wb1DHgNsaIuzfObci1Yq1SLxUtGz7uVsRtRufNn9w==" saltValue="a6Kh+vK7FAngLMqYNRgHbw==" spinCount="100000" sheet="1" objects="1" scenarios="1" selectLockedCells="1"/>
  <mergeCells count="23">
    <mergeCell ref="B15:C15"/>
    <mergeCell ref="D15:E15"/>
    <mergeCell ref="B24:C24"/>
    <mergeCell ref="D24:E24"/>
    <mergeCell ref="B18:C18"/>
    <mergeCell ref="D18:E18"/>
    <mergeCell ref="B21:C21"/>
    <mergeCell ref="D21:E21"/>
    <mergeCell ref="B45:C45"/>
    <mergeCell ref="B46:C46"/>
    <mergeCell ref="B29:C29"/>
    <mergeCell ref="B31:C31"/>
    <mergeCell ref="B33:C33"/>
    <mergeCell ref="B35:C35"/>
    <mergeCell ref="B40:C40"/>
    <mergeCell ref="B12:C12"/>
    <mergeCell ref="D12:E12"/>
    <mergeCell ref="A1:H1"/>
    <mergeCell ref="A5:H5"/>
    <mergeCell ref="A6:G8"/>
    <mergeCell ref="A4:H4"/>
    <mergeCell ref="A2:H2"/>
    <mergeCell ref="A3:H3"/>
  </mergeCells>
  <conditionalFormatting sqref="D40">
    <cfRule type="cellIs" dxfId="3" priority="3" operator="equal">
      <formula>"Wert angeben"</formula>
    </cfRule>
  </conditionalFormatting>
  <conditionalFormatting sqref="D45:E52">
    <cfRule type="cellIs" dxfId="2" priority="2" operator="equal">
      <formula>"Wert angeben"</formula>
    </cfRule>
  </conditionalFormatting>
  <conditionalFormatting sqref="F40">
    <cfRule type="cellIs" dxfId="1" priority="8" operator="equal">
      <formula>"Wert angeben"</formula>
    </cfRule>
  </conditionalFormatting>
  <conditionalFormatting sqref="G45:G51">
    <cfRule type="cellIs" dxfId="0" priority="1" operator="equal">
      <formula>"Wert angeben"</formula>
    </cfRule>
  </conditionalFormatting>
  <printOptions horizontalCentered="1"/>
  <pageMargins left="0.78740157480314965" right="0.59055118110236227" top="0.78740157480314965" bottom="0.78740157480314965" header="0.31496062992125984" footer="0.23622047244094491"/>
  <pageSetup paperSize="9" scale="56" orientation="portrait" horizontalDpi="1200" verticalDpi="1200" r:id="rId1"/>
  <headerFooter>
    <oddFooter>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9</vt:i4>
      </vt:variant>
    </vt:vector>
  </HeadingPairs>
  <TitlesOfParts>
    <vt:vector size="19" baseType="lpstr">
      <vt:lpstr>Deckblatt</vt:lpstr>
      <vt:lpstr>TA AG 1</vt:lpstr>
      <vt:lpstr>TA AG 2</vt:lpstr>
      <vt:lpstr>TA AG 3</vt:lpstr>
      <vt:lpstr>TA AG 4</vt:lpstr>
      <vt:lpstr>TA AG 5</vt:lpstr>
      <vt:lpstr>TA AG 6</vt:lpstr>
      <vt:lpstr>TA AG 7</vt:lpstr>
      <vt:lpstr>TA AG 8</vt:lpstr>
      <vt:lpstr>Bes. Lstgen + Stundensätze</vt:lpstr>
      <vt:lpstr>'Bes. Lstgen + Stundensätze'!Print_Titles</vt:lpstr>
      <vt:lpstr>'TA AG 1'!Print_Titles</vt:lpstr>
      <vt:lpstr>'TA AG 2'!Print_Titles</vt:lpstr>
      <vt:lpstr>'TA AG 3'!Print_Titles</vt:lpstr>
      <vt:lpstr>'TA AG 4'!Print_Titles</vt:lpstr>
      <vt:lpstr>'TA AG 5'!Print_Titles</vt:lpstr>
      <vt:lpstr>'TA AG 6'!Print_Titles</vt:lpstr>
      <vt:lpstr>'TA AG 7'!Print_Titles</vt:lpstr>
      <vt:lpstr>'TA AG 8'!Print_Titles</vt:lpstr>
    </vt:vector>
  </TitlesOfParts>
  <Company>InfraDesign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Wasner</dc:creator>
  <cp:lastModifiedBy>Florian Benten</cp:lastModifiedBy>
  <cp:lastPrinted>2026-02-24T08:06:14Z</cp:lastPrinted>
  <dcterms:created xsi:type="dcterms:W3CDTF">2006-03-05T09:01:58Z</dcterms:created>
  <dcterms:modified xsi:type="dcterms:W3CDTF">2026-05-06T09:03:56Z</dcterms:modified>
</cp:coreProperties>
</file>